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6" rupBuild="24332"/>
  <x:workbookPr/>
  <mc:AlternateContent xmlns:mc="http://schemas.openxmlformats.org/markup-compatibility/2006">
    <mc:Choice Requires="x15">
      <x15ac:absPath xmlns:x15ac="http://schemas.microsoft.com/office/spreadsheetml/2010/11/ac" url="Z:\EECRF\2024\Jones\240528 EECRF\"/>
    </mc:Choice>
  </mc:AlternateContent>
  <xr:revisionPtr revIDLastSave="0" documentId="13_ncr:1_{2A172784-F283-46E0-9AC5-A906C66816F7}" xr6:coauthVersionLast="47" xr6:coauthVersionMax="47" xr10:uidLastSave="{00000000-0000-0000-0000-000000000000}"/>
  <x:bookViews>
    <x:workbookView xWindow="-110" yWindow="-110" windowWidth="19420" windowHeight="10420" tabRatio="732" xr2:uid="{00000000-000D-0000-FFFF-FFFF00000000}"/>
  </x:bookViews>
  <x:sheets>
    <x:sheet name="2023 Commercial SOP" sheetId="8" r:id="rId1"/>
    <x:sheet name="2023 Comm Summer LM" sheetId="3" r:id="rId2"/>
    <x:sheet name="2023 Solar Commercial " sheetId="1" r:id="rId3"/>
    <x:sheet name="2023 Small Bus. Dir. Install " sheetId="10" r:id="rId4"/>
    <x:sheet name="2023 SEM MTP Pilot" sheetId="7" r:id="rId5"/>
    <x:sheet name="2023 Retail Products (RPP) " sheetId="9" r:id="rId6"/>
    <x:sheet name="2023 Commercial Midstream MTP" sheetId="11" r:id="rId7"/>
    <x:sheet name="2023 Winter Commercial LM" sheetId="12" r:id="rId8"/>
  </x:sheets>
  <x:definedNames>
    <x:definedName name="_xlnm.Print_Area" localSheetId="1">'2023 Comm Summer LM'!$A$1:$I$503</x:definedName>
    <x:definedName name="_xlnm.Print_Area" localSheetId="6">'2023 Commercial Midstream MTP'!$A$1:$I$52</x:definedName>
    <x:definedName name="_xlnm.Print_Area" localSheetId="0">'2023 Commercial SOP'!$A$1:$I$222</x:definedName>
    <x:definedName name="_xlnm.Print_Area" localSheetId="5">'2023 Retail Products (RPP) '!$A$1:$E$5</x:definedName>
    <x:definedName name="_xlnm.Print_Area" localSheetId="4">'2023 SEM MTP Pilot'!$A$1:$I$38</x:definedName>
    <x:definedName name="_xlnm.Print_Area" localSheetId="3">'2023 Small Bus. Dir. Install '!$A$1:$I$63</x:definedName>
    <x:definedName name="_xlnm.Print_Area" localSheetId="2">'2023 Solar Commercial '!$A$1:$I$42</x:definedName>
    <x:definedName name="_xlnm.Print_Area" localSheetId="7">'2023 Winter Commercial LM'!$A$1:$I$36</x:definedName>
  </x:definedNames>
  <x:calcPr calcId="191029"/>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calcChain.xml><?xml version="1.0" encoding="utf-8"?>
<x:calcChain xmlns:x="http://schemas.openxmlformats.org/spreadsheetml/2006/main">
  <x:c r="C501" i="3" l="1"/>
  <x:c r="B501" i="3"/>
  <x:c r="C494" i="3"/>
  <x:c r="B494" i="3"/>
  <x:c r="H448" i="3"/>
  <x:c r="G448" i="3"/>
  <x:c r="C221" i="8"/>
  <x:c r="D221" i="8"/>
  <x:c r="B221" i="8"/>
  <x:c r="I38" i="7"/>
  <x:c r="H38" i="7"/>
  <x:c r="C35" i="10"/>
  <x:c r="D35" i="10"/>
  <x:c r="B35" i="10"/>
  <x:c r="B8" i="10"/>
  <x:c r="C8" i="10"/>
  <x:c r="D8" i="10"/>
  <x:c r="E2" i="10" s="1"/>
  <x:c r="E8" i="10" l="1"/>
  <x:c r="E4" i="10"/>
  <x:c r="E3" i="10"/>
  <x:c r="E7" i="10"/>
  <x:c r="E6" i="10"/>
  <x:c r="E5" i="10"/>
  <x:c r="D502" i="3" l="1"/>
  <x:c r="B14" i="3" l="1"/>
  <x:c r="C30" i="11"/>
  <x:c r="D30" i="11"/>
  <x:c r="B30" i="11"/>
  <x:c r="G38" i="7" l="1"/>
  <x:c r="C502" i="3"/>
  <x:c r="B502" i="3"/>
  <x:c r="E2" i="12"/>
  <x:c r="C32" i="12"/>
  <x:c r="D32" i="12"/>
  <x:c r="B32" i="12"/>
  <x:c r="E10" i="12"/>
  <x:c r="D10" i="12"/>
  <x:c r="B10" i="12"/>
  <x:c r="C6" i="12"/>
  <x:c r="D6" i="12"/>
  <x:c r="E5" i="12" s="1"/>
  <x:c r="B6" i="12"/>
  <x:c r="E3" i="12" l="1"/>
  <x:c r="E4" i="12"/>
  <x:c r="E6" i="12" l="1"/>
  <x:c r="G10" i="11" l="1"/>
  <x:c r="A11" i="11" s="1"/>
  <x:c r="E5" i="11"/>
  <x:c r="E4" i="11"/>
  <x:c r="E2" i="11"/>
  <x:c r="B10" i="11"/>
  <x:c r="B6" i="11"/>
  <x:c r="B13" i="7" l="1"/>
  <x:c r="A13" i="7"/>
  <x:c r="D13" i="7"/>
  <x:c r="C8" i="7"/>
  <x:c r="D8" i="7"/>
  <x:c r="E5" i="7" s="1"/>
  <x:c r="B8" i="7"/>
  <x:c r="E3" i="7" l="1"/>
  <x:c r="E6" i="7"/>
  <x:c r="E7" i="7"/>
  <x:c r="E4" i="7"/>
  <x:c r="E2" i="7"/>
  <x:c r="E8" i="7" l="1"/>
  <x:c r="G41" i="1"/>
  <x:c r="H41" i="1"/>
  <x:c r="I41" i="1"/>
  <x:c r="A12" i="1"/>
  <x:c r="C8" i="1"/>
  <x:c r="D8" i="1"/>
  <x:c r="E5" i="1" s="1"/>
  <x:c r="B8" i="1"/>
  <x:c r="E4" i="1" l="1"/>
  <x:c r="E3" i="1"/>
  <x:c r="E2" i="1"/>
  <x:c r="E7" i="1"/>
  <x:c r="E6" i="1"/>
  <x:c r="E9" i="3" l="1"/>
  <x:c r="E10" i="3"/>
  <x:c r="E11" i="3"/>
  <x:c r="E12" i="3"/>
  <x:c r="E13" i="3"/>
  <x:c r="B19" i="3"/>
  <x:c r="G19" i="3" s="1"/>
  <x:c r="E19" i="3"/>
  <x:c r="D19" i="3"/>
  <x:c r="C14" i="3"/>
  <x:c r="D14" i="3"/>
  <x:c r="E2" i="3" s="1"/>
  <x:c r="E6" i="3" l="1"/>
  <x:c r="E5" i="3"/>
  <x:c r="E8" i="3"/>
  <x:c r="E7" i="3"/>
  <x:c r="E4" i="3"/>
  <x:c r="E3" i="3"/>
  <x:c r="D14" i="8"/>
  <x:c r="D23" i="8"/>
  <x:c r="B23" i="8"/>
  <x:c r="A23" i="8"/>
  <x:c r="G23" i="8" l="1"/>
  <x:c r="C14" i="8" l="1"/>
  <x:c r="E9" i="8"/>
  <x:c r="B14" i="8"/>
  <x:c r="E8" i="8" l="1"/>
  <x:c r="E7" i="8"/>
  <x:c r="E6" i="8"/>
  <x:c r="E5" i="8"/>
  <x:c r="E4" i="8"/>
  <x:c r="E3" i="8"/>
  <x:c r="E13" i="8"/>
  <x:c r="E2" i="8"/>
  <x:c r="E12" i="8"/>
  <x:c r="E11" i="8"/>
  <x:c r="E10" i="8"/>
  <x:c r="E14" i="8" l="1"/>
  <x:c r="G11" i="11" l="1"/>
  <x:c r="D6" i="11"/>
  <x:c r="C6" i="11"/>
  <x:c r="G10" i="12" l="1"/>
  <x:c r="A11" i="12" s="1"/>
  <x:c r="E6" i="11"/>
  <x:c r="E3" i="11"/>
  <x:c r="C11" i="11"/>
  <x:c r="D11" i="11"/>
  <x:c r="E11" i="11"/>
  <x:c r="F11" i="11"/>
  <x:c r="B11" i="11"/>
  <x:c r="G11" i="12" l="1"/>
  <x:c r="F11" i="12"/>
  <x:c r="E11" i="12"/>
  <x:c r="D11" i="12"/>
  <x:c r="C11" i="12"/>
  <x:c r="B11" i="12"/>
  <x:c r="E2" i="9" l="1"/>
  <x:c r="B12" i="10"/>
  <x:c r="A12" i="10"/>
  <x:c r="B12" i="1"/>
  <x:c r="G12" i="1"/>
  <x:c r="E14" i="3" l="1"/>
  <x:c r="G13" i="7"/>
  <x:c r="G14" i="7" s="1"/>
  <x:c r="G12" i="10"/>
  <x:c r="E13" i="1"/>
  <x:c r="D13" i="1"/>
  <x:c r="G13" i="1"/>
  <x:c r="C13" i="1"/>
  <x:c r="F13" i="1"/>
  <x:c r="B13" i="1"/>
  <x:c r="A13" i="1"/>
  <x:c r="E24" i="8"/>
  <x:c r="C14" i="7" l="1"/>
  <x:c r="B14" i="7"/>
  <x:c r="A14" i="7"/>
  <x:c r="E14" i="7"/>
  <x:c r="F14" i="7"/>
  <x:c r="A24" i="8"/>
  <x:c r="D14" i="7"/>
  <x:c r="D24" i="8"/>
  <x:c r="F13" i="10"/>
  <x:c r="D13" i="10"/>
  <x:c r="C13" i="10"/>
  <x:c r="E13" i="10"/>
  <x:c r="B13" i="10"/>
  <x:c r="G13" i="10"/>
  <x:c r="A13" i="10"/>
  <x:c r="F24" i="8"/>
  <x:c r="E8" i="1" l="1"/>
  <x:c r="F20" i="3"/>
  <x:c r="C24" i="8"/>
  <x:c r="G24" i="8"/>
  <x:c r="B24" i="8"/>
  <x:c r="A20" i="3" l="1"/>
  <x:c r="G20" i="3"/>
  <x:c r="E20" i="3"/>
  <x:c r="D20" i="3"/>
  <x:c r="C20" i="3"/>
  <x:c r="B20" i="3"/>
</x:calcChain>
</file>

<file path=xl/sharedStrings.xml><?xml version="1.0" encoding="utf-8"?>
<x:sst xmlns:x="http://schemas.openxmlformats.org/spreadsheetml/2006/main" count="1807" uniqueCount="41">
  <x:si>
    <x:t>Rate Code</x:t>
  </x:si>
  <x:si>
    <x:t>kW Savings</x:t>
  </x:si>
  <x:si>
    <x:t>kWh Savings</x:t>
  </x:si>
  <x:si>
    <x:t>B0</x:t>
  </x:si>
  <x:si>
    <x:t>D0</x:t>
  </x:si>
  <x:si>
    <x:t>DC</x:t>
  </x:si>
  <x:si>
    <x:t>DJ</x:t>
  </x:si>
  <x:si>
    <x:t>DQ</x:t>
  </x:si>
  <x:si>
    <x:t>D6</x:t>
  </x:si>
  <x:si>
    <x:t>Grand Total</x:t>
  </x:si>
  <x:si>
    <x:t xml:space="preserve">Incentive </x:t>
  </x:si>
  <x:si>
    <x:t>E8</x:t>
  </x:si>
  <x:si>
    <x:t>K6</x:t>
  </x:si>
  <x:si>
    <x:t>J0</x:t>
  </x:si>
  <x:si>
    <x:t>EW</x:t>
  </x:si>
  <x:si>
    <x:t xml:space="preserve">    Secondary    &gt; 10 kW</x:t>
  </x:si>
  <x:si>
    <x:t xml:space="preserve">     Primary       &gt; 10 kW Substation</x:t>
  </x:si>
  <x:si>
    <x:t>Transmission Service Non-Profit</x:t>
  </x:si>
  <x:si>
    <x:t>Total</x:t>
  </x:si>
  <x:si>
    <x:t>L6</x:t>
  </x:si>
  <x:si>
    <x:t>Rate Code B0, B1, B8, B9, BE, BF, C1, C2, C3, C4, C5, C6, C7, C8, C9</x:t>
  </x:si>
  <x:si>
    <x:t xml:space="preserve">    Rate Code      D0, D1, D6, D7, DC, DD, DJ, DK, DQ, DR, E0, E1, E6, E7, E8, E9, EC, ED, EE, EF, EJ, EK, EL, EM, EQ, ER, ES, ET,  EW, EX</x:t>
  </x:si>
  <x:si>
    <x:t>Primary &gt; 10 kW</x:t>
  </x:si>
  <x:si>
    <x:t xml:space="preserve">   Rate Code         G0, G1, G6, G7, G8, G9</x:t>
  </x:si>
  <x:si>
    <x:t xml:space="preserve">        Rate Code           J0, J1, K0, K1, K6, K7, </x:t>
  </x:si>
  <x:si>
    <x:t xml:space="preserve">       Rate Code     L0, L1, L6, L7, M0, M1</x:t>
  </x:si>
  <x:si>
    <x:t xml:space="preserve">      Rate Code     N0, N1, N2, N3</x:t>
  </x:si>
  <x:si>
    <x:t xml:space="preserve"> </x:t>
  </x:si>
  <x:si>
    <x:t>E9</x:t>
  </x:si>
  <x:si>
    <x:t xml:space="preserve"> Rate Code                     L0, L1, L6, L7, M0, M1</x:t>
  </x:si>
  <x:si>
    <x:t>Rate Code     N0, N1, N2, N3</x:t>
  </x:si>
  <x:si>
    <x:t>Rate Code             G0, G1, G6, G7, G8, G9</x:t>
  </x:si>
  <x:si>
    <x:t xml:space="preserve">Rate Code           J0, J1, K0, K1, K6, K7, </x:t>
  </x:si>
  <x:si>
    <x:t>Rate Code         L0, L1, L6, L7, M0, M1</x:t>
  </x:si>
  <x:si>
    <x:t>EL</x:t>
  </x:si>
  <x:si>
    <x:t>ES</x:t>
  </x:si>
  <x:si>
    <x:t>E10</x:t>
  </x:si>
  <x:si>
    <x:t>E11</x:t>
  </x:si>
  <x:si>
    <x:r>
      <x:t xml:space="preserve">   Secondary  </x:t>
    </x:r>
    <x:r>
      <x:rPr>
        <x:u/>
        <x:sz val="10"/>
        <x:color theme="1"/>
        <x:rFont val="Arial"/>
        <x:family val="2"/>
      </x:rPr>
      <x:t>≤</x:t>
    </x:r>
    <x:r>
      <x:rPr>
        <x:sz val="10"/>
        <x:color theme="1"/>
        <x:rFont val="Arial"/>
        <x:family val="2"/>
      </x:rPr>
      <x:t xml:space="preserve"> 10 kW</x:t>
    </x:r>
  </x:si>
  <x:si>
    <x:t xml:space="preserve">     Primary ≤ 10 kW</x:t>
  </x:si>
  <x:si>
    <x:t xml:space="preserve">   Secondary  ≤ 10 kW</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</x:si>
</x:sst>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18">
    <x:numFmt numFmtId="6" formatCode="&quot;$&quot;#,##0_);[Red]\(&quot;$&quot;#,##0\)"/>
    <x:numFmt numFmtId="7" formatCode="&quot;$&quot;#,##0.00_);\(&quot;$&quot;#,##0.00\)"/>
    <x:numFmt numFmtId="8" formatCode="&quot;$&quot;#,##0.00_);[Red]\(&quot;$&quot;#,##0.00\)"/>
    <x:numFmt numFmtId="44" formatCode="_(&quot;$&quot;* #,##0.00_);_(&quot;$&quot;* \(#,##0.00\);_(&quot;$&quot;* &quot;-&quot;??_);_(@_)"/>
    <x:numFmt numFmtId="43" formatCode="_(* #,##0.00_);_(* \(#,##0.00\);_(* &quot;-&quot;??_);_(@_)"/>
    <x:numFmt numFmtId="164" formatCode="[$-10409]&quot;$&quot;#,##0.00;\(&quot;$&quot;#,##0.00\)"/>
    <x:numFmt numFmtId="165" formatCode="[$-10409]#,##0.0000;\-#,##0.0000"/>
    <x:numFmt numFmtId="166" formatCode="0.00000"/>
    <x:numFmt numFmtId="167" formatCode="_(* #,##0.0_);_(* \(#,##0.0\);_(* &quot;-&quot;??_);_(@_)"/>
    <x:numFmt numFmtId="168" formatCode="_(* #,##0_);_(* \(#,##0\);_(* &quot;-&quot;??_);_(@_)"/>
    <x:numFmt numFmtId="169" formatCode="#,##0.00000"/>
    <x:numFmt numFmtId="170" formatCode="0.0000"/>
    <x:numFmt numFmtId="171" formatCode="0.000000"/>
    <x:numFmt numFmtId="172" formatCode="&quot;$&quot;#,##0"/>
    <x:numFmt numFmtId="173" formatCode="&quot;$&quot;#,##0.00"/>
    <x:numFmt numFmtId="174" formatCode="[$-10409]#,##0.00;\-#,##0.00"/>
    <x:numFmt numFmtId="175" formatCode="[$-10409]#,##0.0;\-#,##0.0"/>
    <x:numFmt numFmtId="176" formatCode="0.0"/>
  </x:numFmts>
  <x:fonts count="39" x14ac:knownFonts="1">
    <x:font>
      <x:sz val="11"/>
      <x:color theme="1"/>
      <x:name val="Calibri"/>
      <x:family val="2"/>
      <x:scheme val="minor"/>
    </x:font>
    <x:font>
      <x:sz val="10"/>
      <x:color theme="1"/>
      <x:name val="Arial"/>
      <x:family val="2"/>
    </x:font>
    <x:font>
      <x:sz val="11"/>
      <x:name val="Calibri"/>
      <x:family val="2"/>
    </x:font>
    <x:font>
      <x:b/>
      <x:sz val="11"/>
      <x:name val="Calibri"/>
      <x:family val="2"/>
    </x:font>
    <x:font>
      <x:sz val="11"/>
      <x:name val="Arial"/>
      <x:family val="2"/>
    </x:font>
    <x:font>
      <x:sz val="11"/>
      <x:color rgb="FFFF0000"/>
      <x:name val="Calibri"/>
      <x:family val="2"/>
      <x:scheme val="minor"/>
    </x:font>
    <x:font>
      <x:sz val="16"/>
      <x:color theme="1"/>
      <x:name val="Calibri"/>
      <x:family val="2"/>
      <x:scheme val="minor"/>
    </x:font>
    <x:font>
      <x:sz val="11"/>
      <x:name val="Calibri"/>
      <x:family val="2"/>
      <x:scheme val="minor"/>
    </x:font>
    <x:font>
      <x:sz val="14"/>
      <x:color rgb="FFFF0000"/>
      <x:name val="Calibri"/>
      <x:family val="2"/>
    </x:font>
    <x:font>
      <x:sz val="11"/>
      <x:color theme="1"/>
      <x:name val="Calibri"/>
      <x:family val="2"/>
    </x:font>
    <x:font>
      <x:sz val="11"/>
      <x:color rgb="FF000000"/>
      <x:name val="Calibri"/>
      <x:family val="2"/>
      <x:scheme val="minor"/>
    </x:font>
    <x:font>
      <x:b/>
      <x:sz val="11"/>
      <x:color theme="1"/>
      <x:name val="Calibri"/>
      <x:family val="2"/>
      <x:scheme val="minor"/>
    </x:font>
    <x:font>
      <x:b/>
      <x:sz val="11"/>
      <x:color rgb="FFFF0000"/>
      <x:name val="Calibri"/>
      <x:family val="2"/>
    </x:font>
    <x:font>
      <x:b/>
      <x:sz val="11"/>
      <x:color rgb="FFFF0000"/>
      <x:name val="Calibri"/>
      <x:family val="2"/>
      <x:scheme val="minor"/>
    </x:font>
    <x:font>
      <x:u/>
      <x:sz val="11"/>
      <x:name val="Calibri"/>
      <x:family val="2"/>
    </x:font>
    <x:font>
      <x:sz val="16"/>
      <x:color rgb="FFFF0000"/>
      <x:name val="Calibri"/>
      <x:family val="2"/>
    </x:font>
    <x:font>
      <x:sz val="16"/>
      <x:color rgb="FFFF0000"/>
      <x:name val="Calibri"/>
      <x:family val="2"/>
      <x:scheme val="minor"/>
    </x:font>
    <x:font>
      <x:sz val="14"/>
      <x:name val="Calibri"/>
      <x:family val="2"/>
      <x:scheme val="minor"/>
    </x:font>
    <x:font>
      <x:sz val="20"/>
      <x:name val="Calibri"/>
      <x:family val="2"/>
    </x:font>
    <x:font>
      <x:b/>
      <x:sz val="11"/>
      <x:name val="Calibri"/>
      <x:family val="2"/>
      <x:scheme val="minor"/>
    </x:font>
    <x:font>
      <x:u/>
      <x:sz val="11"/>
      <x:name val="Calibri"/>
      <x:family val="2"/>
      <x:scheme val="minor"/>
    </x:font>
    <x:font>
      <x:u/>
      <x:sz val="10"/>
      <x:color theme="1"/>
      <x:name val="Arial"/>
      <x:family val="2"/>
    </x:font>
    <x:font>
      <x:sz val="11"/>
      <x:color theme="1"/>
      <x:name val="Calibri"/>
      <x:family val="2"/>
      <x:scheme val="minor"/>
    </x:font>
    <x:font>
      <x:sz val="11"/>
      <x:color rgb="FF000000"/>
      <x:name val="Calibri"/>
      <x:family val="2"/>
    </x:font>
    <x:font>
      <x:b/>
      <x:sz val="11"/>
      <x:color rgb="FF000000"/>
      <x:name val="Calibri"/>
      <x:family val="2"/>
    </x:font>
    <x:font>
      <x:sz val="12"/>
      <x:color theme="1"/>
      <x:name val="Calibri"/>
      <x:family val="2"/>
      <x:scheme val="minor"/>
    </x:font>
    <x:font>
      <x:sz val="14"/>
      <x:color theme="1"/>
      <x:name val="Calibri"/>
      <x:family val="2"/>
      <x:scheme val="minor"/>
    </x:font>
    <x:font>
      <x:sz val="20"/>
      <x:color rgb="FFFF0000"/>
      <x:name val="Calibri"/>
      <x:family val="2"/>
    </x:font>
    <x:font>
      <x:sz val="20"/>
      <x:color theme="1"/>
      <x:name val="Calibri"/>
      <x:family val="2"/>
      <x:scheme val="minor"/>
    </x:font>
    <x:font>
      <x:sz val="10"/>
      <x:color theme="9" tint="-0.249977111117893"/>
      <x:name val="Arial"/>
      <x:family val="2"/>
    </x:font>
    <x:font>
      <x:sz val="11"/>
      <x:color theme="9" tint="-0.249977111117893"/>
      <x:name val="Calibri"/>
      <x:family val="2"/>
      <x:scheme val="minor"/>
    </x:font>
    <x:font>
      <x:sz val="8"/>
      <x:name val="Calibri"/>
      <x:family val="2"/>
      <x:scheme val="minor"/>
    </x:font>
    <x:font>
      <x:sz val="10"/>
      <x:name val="Arial"/>
      <x:family val="2"/>
    </x:font>
    <x:font>
      <x:b/>
      <x:sz val="14"/>
      <x:color theme="1"/>
      <x:name val="Calibri"/>
      <x:family val="2"/>
      <x:scheme val="minor"/>
    </x:font>
    <x:font>
      <x:b/>
      <x:sz val="14"/>
      <x:name val="Calibri"/>
      <x:family val="2"/>
      <x:scheme val="minor"/>
    </x:font>
    <x:font>
      <x:sz val="10"/>
      <x:color theme="1"/>
      <x:name val="Calibri"/>
      <x:family val="2"/>
      <x:scheme val="minor"/>
    </x:font>
    <x:font>
      <x:sz val="10"/>
      <x:name val="Calibri"/>
      <x:family val="2"/>
      <x:scheme val="minor"/>
    </x:font>
    <x:font>
      <x:sz val="12"/>
      <x:name val="Calibri"/>
      <x:family val="2"/>
    </x:font>
    <x:font>
      <x:b/>
      <x:sz val="12"/>
      <x:name val="Calibri"/>
      <x:family val="2"/>
      <x:scheme val="minor"/>
    </x:font>
  </x:fonts>
  <x:fills count="10">
    <x:fill>
      <x:patternFill patternType="none"/>
    </x:fill>
    <x:fill>
      <x:patternFill patternType="gray125"/>
    </x:fill>
    <x:fill>
      <x:patternFill patternType="solid">
        <x:fgColor theme="0" tint="-4.992828150273141E-2"/>
        <x:bgColor indexed="64"/>
      </x:patternFill>
    </x:fill>
    <x:fill>
      <x:patternFill patternType="solid">
        <x:fgColor theme="0" tint="-4.9958800012207406E-2"/>
        <x:bgColor indexed="64"/>
      </x:patternFill>
    </x:fill>
    <x:fill>
      <x:patternFill patternType="solid">
        <x:fgColor theme="0"/>
        <x:bgColor indexed="64"/>
      </x:patternFill>
    </x:fill>
    <x:fill>
      <x:patternFill patternType="solid">
        <x:fgColor rgb="FFF2F2F2"/>
        <x:bgColor rgb="FF000000"/>
      </x:patternFill>
    </x:fill>
    <x:fill>
      <x:patternFill patternType="solid">
        <x:fgColor rgb="FFFFFFFF"/>
        <x:bgColor rgb="FF000000"/>
      </x:patternFill>
    </x:fill>
    <x:fill>
      <x:patternFill patternType="solid">
        <x:fgColor theme="0" tint="-4.9989318521683403E-2"/>
        <x:bgColor indexed="64"/>
      </x:patternFill>
    </x:fill>
    <x:fill>
      <x:patternFill patternType="solid">
        <x:fgColor theme="0" tint="-4.9989318521683403E-2"/>
        <x:bgColor rgb="FF000000"/>
      </x:patternFill>
    </x:fill>
    <x:fill>
      <x:patternFill patternType="solid">
        <x:fgColor theme="0"/>
        <x:bgColor rgb="FF000000"/>
      </x:patternFill>
    </x:fill>
  </x:fills>
  <x:borders count="7">
    <x:border>
      <x:left/>
      <x:right/>
      <x:top/>
      <x:bottom/>
      <x:diagonal/>
    </x:border>
    <x:border>
      <x:left style="thin">
        <x:color auto="1"/>
      </x:left>
      <x:right style="thin">
        <x:color auto="1"/>
      </x:right>
      <x:top style="thin">
        <x:color auto="1"/>
      </x:top>
      <x:bottom style="thin">
        <x:color auto="1"/>
      </x:bottom>
      <x:diagonal/>
    </x:border>
    <x:border>
      <x:left style="thin">
        <x:color auto="1"/>
      </x:left>
      <x:right style="thin">
        <x:color auto="1"/>
      </x:right>
      <x:top/>
      <x:bottom style="thin">
        <x:color auto="1"/>
      </x:bottom>
      <x:diagonal/>
    </x:border>
    <x:border>
      <x:left style="thin">
        <x:color rgb="FF696969"/>
      </x:left>
      <x:right style="thin">
        <x:color rgb="FF696969"/>
      </x:right>
      <x:top style="thin">
        <x:color rgb="FF696969"/>
      </x:top>
      <x:bottom style="thin">
        <x:color rgb="FF696969"/>
      </x:bottom>
      <x:diagonal/>
    </x:border>
    <x:border>
      <x:left style="thin">
        <x:color auto="1"/>
      </x:left>
      <x:right style="thin">
        <x:color auto="1"/>
      </x:right>
      <x:top style="thin">
        <x:color auto="1"/>
      </x:top>
      <x:bottom/>
      <x:diagonal/>
    </x:border>
    <x:border>
      <x:left/>
      <x:right style="thin">
        <x:color indexed="64"/>
      </x:right>
      <x:top/>
      <x:bottom/>
      <x:diagonal/>
    </x:border>
    <x:border>
      <x:left style="thin">
        <x:color rgb="FF696969"/>
      </x:left>
      <x:right style="thin">
        <x:color rgb="FF696969"/>
      </x:right>
      <x:top style="thin">
        <x:color rgb="FF696969"/>
      </x:top>
      <x:bottom/>
      <x:diagonal/>
    </x:border>
  </x:borders>
  <x:cellStyleXfs count="3">
    <x:xf numFmtId="0" fontId="0" fillId="0" borderId="0"/>
    <x:xf numFmtId="43" fontId="22" fillId="0" borderId="0" applyFont="0" applyFill="0" applyBorder="0" applyAlignment="0" applyProtection="0"/>
    <x:xf numFmtId="44" fontId="22" fillId="0" borderId="0" applyFont="0" applyFill="0" applyBorder="0" applyAlignment="0" applyProtection="0"/>
  </x:cellStyleXfs>
  <x:cellXfs count="315">
    <x:xf numFmtId="0" fontId="0" fillId="0" borderId="0" xfId="0"/>
    <x:xf numFmtId="0" fontId="2" fillId="0" borderId="0" xfId="0" applyFont="1" applyFill="1" applyBorder="1" applyAlignment="1">
      <x:alignment horizontal="left"/>
    </x:xf>
    <x:xf numFmtId="0" fontId="0" fillId="0" borderId="0" xfId="0" applyFont="1" applyFill="1" applyBorder="1"/>
    <x:xf numFmtId="0" fontId="2" fillId="0" borderId="0" xfId="0" applyFont="1" applyFill="1" applyBorder="1"/>
    <x:xf numFmtId="0" fontId="2" fillId="0" borderId="1" xfId="0" applyFont="1" applyFill="1" applyBorder="1"/>
    <x:xf numFmtId="43" fontId="2" fillId="0" borderId="1" xfId="1" applyFont="1" applyFill="1" applyBorder="1"/>
    <x:xf numFmtId="0" fontId="7" fillId="0" borderId="0" xfId="0" applyFont="1" applyFill="1" applyBorder="1" applyAlignment="1">
      <x:alignment horizontal="left"/>
    </x:xf>
    <x:xf numFmtId="0" fontId="7" fillId="0" borderId="0" xfId="0" applyFont="1" applyFill="1" applyBorder="1"/>
    <x:xf numFmtId="166" fontId="7" fillId="0" borderId="0" xfId="0" applyNumberFormat="1" applyFont="1" applyFill="1" applyBorder="1" applyAlignment="1">
      <x:alignment horizontal="center"/>
    </x:xf>
    <x:xf numFmtId="0" fontId="0" fillId="0" borderId="0" xfId="0" applyFont="1"/>
    <x:xf numFmtId="0" fontId="0" fillId="0" borderId="0" xfId="0" applyBorder="1"/>
    <x:xf numFmtId="0" fontId="0" fillId="0" borderId="0" xfId="0" applyFill="1" applyBorder="1"/>
    <x:xf numFmtId="0" fontId="0" fillId="0" borderId="0" xfId="0" applyFill="1"/>
    <x:xf numFmtId="2" fontId="0" fillId="0" borderId="0" xfId="0" applyNumberFormat="1" applyBorder="1"/>
    <x:xf numFmtId="43" fontId="7" fillId="0" borderId="0" xfId="1" applyFont="1" applyFill="1" applyBorder="1"/>
    <x:xf numFmtId="0" fontId="0" fillId="0" borderId="0" xfId="0" applyFont="1" applyFill="1" applyBorder="1"/>
    <x:xf numFmtId="0" fontId="10" fillId="0" borderId="0" xfId="0" applyFont="1" applyFill="1" applyBorder="1"/>
    <x:xf numFmtId="0" fontId="10" fillId="0" borderId="0" xfId="0" applyFont="1" applyFill="1" applyBorder="1" applyAlignment="1">
      <x:alignment horizontal="left"/>
    </x:xf>
    <x:xf numFmtId="0" fontId="10" fillId="0" borderId="0" xfId="0" applyFont="1" applyFill="1" applyBorder="1" applyAlignment="1">
      <x:alignment horizontal="center"/>
    </x:xf>
    <x:xf numFmtId="0" fontId="2" fillId="0" borderId="0" xfId="0" applyFont="1"/>
    <x:xf numFmtId="0" fontId="2" fillId="2" borderId="1" xfId="0" applyFont="1" applyFill="1" applyBorder="1"/>
    <x:xf numFmtId="166" fontId="0" fillId="0" borderId="0" xfId="0" applyNumberFormat="1" applyAlignment="1">
      <x:alignment horizontal="center"/>
    </x:xf>
    <x:xf numFmtId="0" fontId="7" fillId="2" borderId="1" xfId="0" applyFont="1" applyFill="1" applyBorder="1" applyAlignment="1">
      <x:alignment horizontal="center"/>
    </x:xf>
    <x:xf numFmtId="43" fontId="7" fillId="2" borderId="1" xfId="0" applyNumberFormat="1" applyFont="1" applyFill="1" applyBorder="1" applyAlignment="1">
      <x:alignment horizontal="center"/>
    </x:xf>
    <x:xf numFmtId="43" fontId="2" fillId="0" borderId="0" xfId="0" applyNumberFormat="1" applyFont="1" applyFill="1" applyBorder="1"/>
    <x:xf numFmtId="43" fontId="2" fillId="0" borderId="0" xfId="0" applyNumberFormat="1" applyFont="1" applyFill="1" applyBorder="1" applyAlignment="1">
      <x:alignment horizontal="left"/>
    </x:xf>
    <x:xf numFmtId="43" fontId="3" fillId="0" borderId="0" xfId="0" applyNumberFormat="1" applyFont="1" applyFill="1" applyBorder="1"/>
    <x:xf numFmtId="0" fontId="7" fillId="0" borderId="0" xfId="0" applyFont="1" applyFill="1" applyBorder="1" applyAlignment="1">
      <x:alignment horizontal="center"/>
    </x:xf>
    <x:xf numFmtId="43" fontId="7" fillId="0" borderId="0" xfId="0" applyNumberFormat="1" applyFont="1" applyFill="1" applyBorder="1" applyAlignment="1">
      <x:alignment horizontal="center"/>
    </x:xf>
    <x:xf numFmtId="43" fontId="10" fillId="0" borderId="0" xfId="0" applyNumberFormat="1" applyFont="1" applyFill="1" applyBorder="1" applyAlignment="1">
      <x:alignment horizontal="center"/>
    </x:xf>
    <x:xf numFmtId="43" fontId="7" fillId="0" borderId="1" xfId="1" applyFont="1" applyFill="1" applyBorder="1"/>
    <x:xf numFmtId="168" fontId="3" fillId="0" borderId="0" xfId="0" applyNumberFormat="1" applyFont="1" applyFill="1" applyBorder="1"/>
    <x:xf numFmtId="43" fontId="7" fillId="0" borderId="0" xfId="0" applyNumberFormat="1" applyFont="1" applyFill="1" applyBorder="1"/>
    <x:xf numFmtId="167" fontId="7" fillId="0" borderId="0" xfId="0" applyNumberFormat="1" applyFont="1" applyFill="1" applyBorder="1"/>
    <x:xf numFmtId="43" fontId="2" fillId="0" borderId="1" xfId="0" applyNumberFormat="1" applyFont="1" applyFill="1" applyBorder="1"/>
    <x:xf numFmtId="43" fontId="7" fillId="0" borderId="0" xfId="0" applyNumberFormat="1" applyFont="1" applyFill="1" applyBorder="1" applyAlignment="1">
      <x:alignment horizontal="left"/>
    </x:xf>
    <x:xf numFmtId="0" fontId="5" fillId="0" borderId="0" xfId="0" applyFont="1" applyFill="1" applyBorder="1" applyAlignment="1">
      <x:alignment horizontal="left"/>
    </x:xf>
    <x:xf numFmtId="0" fontId="5" fillId="0" borderId="0" xfId="0" applyNumberFormat="1" applyFont="1" applyFill="1" applyBorder="1" applyAlignment="1">
      <x:alignment horizontal="center" vertical="center" readingOrder="1"/>
    </x:xf>
    <x:xf numFmtId="0" fontId="8" fillId="0" borderId="0" xfId="0" applyFont="1" applyFill="1" applyBorder="1"/>
    <x:xf numFmtId="43" fontId="8" fillId="0" borderId="0" xfId="0" applyNumberFormat="1" applyFont="1" applyFill="1" applyBorder="1"/>
    <x:xf numFmtId="0" fontId="12" fillId="0" borderId="0" xfId="0" applyFont="1" applyFill="1" applyBorder="1"/>
    <x:xf numFmtId="0" fontId="13" fillId="0" borderId="0" xfId="0" applyFont="1" applyFill="1"/>
    <x:xf numFmtId="0" fontId="12" fillId="0" borderId="0" xfId="0" applyFont="1" applyFill="1"/>
    <x:xf numFmtId="0" fontId="4" fillId="0" borderId="0" xfId="0" applyFont="1" applyFill="1" applyBorder="1"/>
    <x:xf numFmtId="4" fontId="7" fillId="0" borderId="0" xfId="0" applyNumberFormat="1" applyFont="1" applyFill="1" applyBorder="1"/>
    <x:xf numFmtId="4" fontId="7" fillId="2" borderId="1" xfId="0" applyNumberFormat="1" applyFont="1" applyFill="1" applyBorder="1" applyAlignment="1">
      <x:alignment horizontal="center"/>
    </x:xf>
    <x:xf numFmtId="4" fontId="2" fillId="0" borderId="0" xfId="0" applyNumberFormat="1" applyFont="1" applyFill="1" applyBorder="1"/>
    <x:xf numFmtId="4" fontId="3" fillId="0" borderId="0" xfId="0" applyNumberFormat="1" applyFont="1" applyFill="1" applyBorder="1"/>
    <x:xf numFmtId="4" fontId="7" fillId="0" borderId="0" xfId="1" applyNumberFormat="1" applyFont="1" applyFill="1" applyBorder="1"/>
    <x:xf numFmtId="4" fontId="0" fillId="0" borderId="0" xfId="1" applyNumberFormat="1" applyFont="1" applyFill="1" applyBorder="1"/>
    <x:xf numFmtId="4" fontId="0" fillId="0" borderId="0" xfId="0" applyNumberFormat="1" applyFont="1" applyFill="1" applyBorder="1"/>
    <x:xf numFmtId="169" fontId="0" fillId="0" borderId="0" xfId="0" applyNumberFormat="1" applyFont="1" applyFill="1" applyBorder="1" applyAlignment="1">
      <x:alignment horizontal="center"/>
    </x:xf>
    <x:xf numFmtId="43" fontId="2" fillId="0" borderId="0" xfId="1" applyFont="1" applyFill="1" applyBorder="1"/>
    <x:xf numFmtId="4" fontId="7" fillId="0" borderId="0" xfId="0" applyNumberFormat="1" applyFont="1" applyFill="1" applyBorder="1" applyAlignment="1">
      <x:alignment horizontal="center"/>
    </x:xf>
    <x:xf numFmtId="4" fontId="14" fillId="0" borderId="0" xfId="0" applyNumberFormat="1" applyFont="1" applyFill="1" applyBorder="1"/>
    <x:xf numFmtId="4" fontId="15" fillId="0" borderId="0" xfId="0" applyNumberFormat="1" applyFont="1" applyFill="1" applyBorder="1"/>
    <x:xf numFmtId="7" fontId="7" fillId="0" borderId="0" xfId="1" applyNumberFormat="1" applyFont="1" applyFill="1" applyBorder="1"/>
    <x:xf numFmtId="0" fontId="0" fillId="0" borderId="1" xfId="0" applyBorder="1"/>
    <x:xf numFmtId="0" fontId="11" fillId="0" borderId="0" xfId="0" applyFont="1" applyFill="1" applyBorder="1"/>
    <x:xf numFmtId="0" fontId="16" fillId="0" borderId="0" xfId="0" applyFont="1" applyFill="1" applyBorder="1"/>
    <x:xf numFmtId="43" fontId="0" fillId="0" borderId="1" xfId="0" applyNumberFormat="1" applyFill="1" applyBorder="1"/>
    <x:xf numFmtId="0" fontId="0" fillId="0" borderId="0" xfId="0" applyFill="1" applyBorder="1" applyAlignment="1">
      <x:alignment horizontal="left"/>
    </x:xf>
    <x:xf numFmtId="43" fontId="0" fillId="0" borderId="0" xfId="0" applyNumberFormat="1" applyFill="1" applyBorder="1"/>
    <x:xf numFmtId="0" fontId="11" fillId="0" borderId="0" xfId="0" applyFont="1" applyFill="1" applyBorder="1" applyAlignment="1"/>
    <x:xf numFmtId="43" fontId="11" fillId="0" borderId="0" xfId="0" applyNumberFormat="1" applyFont="1" applyFill="1" applyBorder="1" applyAlignment="1"/>
    <x:xf numFmtId="0" fontId="5" fillId="0" borderId="0" xfId="0" applyFont="1" applyFill="1" applyBorder="1"/>
    <x:xf numFmtId="43" fontId="18" fillId="0" borderId="0" xfId="0" applyNumberFormat="1" applyFont="1" applyFill="1" applyBorder="1"/>
    <x:xf numFmtId="168" fontId="2" fillId="0" borderId="0" xfId="0" applyNumberFormat="1" applyFont="1" applyFill="1" applyBorder="1"/>
    <x:xf numFmtId="0" fontId="16" fillId="0" borderId="0" xfId="0" applyFont="1" applyFill="1"/>
    <x:xf numFmtId="0" fontId="13" fillId="0" borderId="0" xfId="0" applyFont="1" applyFill="1" applyBorder="1"/>
    <x:xf numFmtId="0" fontId="11" fillId="0" borderId="0" xfId="0" applyFont="1" applyFill="1"/>
    <x:xf numFmtId="4" fontId="19" fillId="0" borderId="0" xfId="0" applyNumberFormat="1" applyFont="1" applyFill="1" applyBorder="1"/>
    <x:xf numFmtId="0" fontId="7" fillId="0" borderId="1" xfId="0" applyFont="1" applyFill="1" applyBorder="1" applyAlignment="1">
      <x:alignment horizontal="left"/>
    </x:xf>
    <x:xf numFmtId="43" fontId="7" fillId="4" borderId="1" xfId="0" applyNumberFormat="1" applyFont="1" applyFill="1" applyBorder="1"/>
    <x:xf numFmtId="169" fontId="7" fillId="0" borderId="0" xfId="0" applyNumberFormat="1" applyFont="1" applyFill="1" applyBorder="1" applyAlignment="1">
      <x:alignment horizontal="center" vertical="center"/>
    </x:xf>
    <x:xf numFmtId="4" fontId="7" fillId="0" borderId="0" xfId="0" applyNumberFormat="1" applyFont="1" applyFill="1" applyBorder="1" applyAlignment="1">
      <x:alignment horizontal="left"/>
    </x:xf>
    <x:xf numFmtId="4" fontId="20" fillId="0" borderId="0" xfId="0" applyNumberFormat="1" applyFont="1" applyFill="1" applyBorder="1"/>
    <x:xf numFmtId="0" fontId="7" fillId="3" borderId="1" xfId="0" applyFont="1" applyFill="1" applyBorder="1" applyAlignment="1">
      <x:alignment horizontal="left"/>
    </x:xf>
    <x:xf numFmtId="4" fontId="7" fillId="0" borderId="0" xfId="1" applyNumberFormat="1" applyFont="1" applyFill="1" applyBorder="1" applyAlignment="1">
      <x:alignment horizontal="left" vertical="center"/>
    </x:xf>
    <x:xf numFmtId="169" fontId="7" fillId="0" borderId="0" xfId="0" applyNumberFormat="1" applyFont="1" applyFill="1" applyBorder="1" applyAlignment="1">
      <x:alignment horizontal="left"/>
    </x:xf>
    <x:xf numFmtId="4" fontId="7" fillId="0" borderId="0" xfId="1" applyNumberFormat="1" applyFont="1" applyFill="1" applyBorder="1" applyAlignment="1">
      <x:alignment horizontal="left"/>
    </x:xf>
    <x:xf numFmtId="0" fontId="5" fillId="0" borderId="0" xfId="0" applyFont="1" applyFill="1"/>
    <x:xf numFmtId="0" fontId="0" fillId="0" borderId="0" xfId="0" applyFont="1" applyFill="1"/>
    <x:xf numFmtId="4" fontId="17" fillId="0" borderId="0" xfId="1" applyNumberFormat="1" applyFont="1" applyFill="1" applyBorder="1"/>
    <x:xf numFmtId="170" fontId="6" fillId="0" borderId="0" xfId="0" applyNumberFormat="1" applyFont="1" applyFill="1" applyBorder="1"/>
    <x:xf numFmtId="0" fontId="1" fillId="0" borderId="1" xfId="0" applyFont="1" applyBorder="1" applyAlignment="1">
      <x:alignment horizontal="center" vertical="center" wrapText="1"/>
    </x:xf>
    <x:xf numFmtId="0" fontId="1" fillId="0" borderId="2" xfId="0" applyFont="1" applyBorder="1" applyAlignment="1">
      <x:alignment horizontal="center" vertical="center" wrapText="1"/>
    </x:xf>
    <x:xf numFmtId="43" fontId="7" fillId="3" borderId="1" xfId="0" applyNumberFormat="1" applyFont="1" applyFill="1" applyBorder="1"/>
    <x:xf numFmtId="171" fontId="1" fillId="0" borderId="1" xfId="0" applyNumberFormat="1" applyFont="1" applyBorder="1" applyAlignment="1">
      <x:alignment horizontal="center" vertical="center" wrapText="1"/>
    </x:xf>
    <x:xf numFmtId="166" fontId="1" fillId="0" borderId="1" xfId="0" applyNumberFormat="1" applyFont="1" applyBorder="1" applyAlignment="1">
      <x:alignment horizontal="center" vertical="center" wrapText="1"/>
    </x:xf>
    <x:xf numFmtId="172" fontId="1" fillId="0" borderId="1" xfId="0" applyNumberFormat="1" applyFont="1" applyBorder="1" applyAlignment="1">
      <x:alignment horizontal="center" vertical="center" wrapText="1"/>
    </x:xf>
    <x:xf numFmtId="172" fontId="0" fillId="0" borderId="1" xfId="0" applyNumberFormat="1" applyBorder="1" applyAlignment="1">
      <x:alignment horizontal="center"/>
    </x:xf>
    <x:xf numFmtId="43" fontId="7" fillId="0" borderId="1" xfId="0" applyNumberFormat="1" applyFont="1" applyFill="1" applyBorder="1"/>
    <x:xf numFmtId="0" fontId="2" fillId="5" borderId="1" xfId="0" applyFont="1" applyFill="1" applyBorder="1" applyAlignment="1">
      <x:alignment horizontal="center"/>
    </x:xf>
    <x:xf numFmtId="43" fontId="2" fillId="5" borderId="1" xfId="0" applyNumberFormat="1" applyFont="1" applyFill="1" applyBorder="1" applyAlignment="1">
      <x:alignment horizontal="center"/>
    </x:xf>
    <x:xf numFmtId="4" fontId="2" fillId="5" borderId="1" xfId="0" applyNumberFormat="1" applyFont="1" applyFill="1" applyBorder="1" applyAlignment="1">
      <x:alignment horizontal="center"/>
    </x:xf>
    <x:xf numFmtId="0" fontId="9" fillId="0" borderId="0" xfId="0" applyFont="1" applyFill="1" applyBorder="1"/>
    <x:xf numFmtId="4" fontId="9" fillId="0" borderId="0" xfId="1" applyNumberFormat="1" applyFont="1" applyFill="1" applyBorder="1"/>
    <x:xf numFmtId="4" fontId="9" fillId="0" borderId="0" xfId="0" applyNumberFormat="1" applyFont="1" applyFill="1" applyBorder="1"/>
    <x:xf numFmtId="0" fontId="2" fillId="0" borderId="0" xfId="0" applyFont="1" applyFill="1" applyBorder="1" applyAlignment="1">
      <x:alignment horizontal="center"/>
    </x:xf>
    <x:xf numFmtId="43" fontId="2" fillId="0" borderId="0" xfId="0" applyNumberFormat="1" applyFont="1" applyFill="1" applyBorder="1" applyAlignment="1">
      <x:alignment horizontal="center"/>
    </x:xf>
    <x:xf numFmtId="43" fontId="0" fillId="0" borderId="1" xfId="0" applyNumberFormat="1" applyFill="1" applyBorder="1" applyAlignment="1">
      <x:alignment horizontal="left"/>
    </x:xf>
    <x:xf numFmtId="169" fontId="10" fillId="0" borderId="0" xfId="0" applyNumberFormat="1" applyFont="1" applyFill="1" applyBorder="1" applyAlignment="1">
      <x:alignment horizontal="center"/>
    </x:xf>
    <x:xf numFmtId="43" fontId="0" fillId="3" borderId="1" xfId="0" applyNumberFormat="1" applyFont="1" applyFill="1" applyBorder="1" applyAlignment="1"/>
    <x:xf numFmtId="43" fontId="9" fillId="0" borderId="1" xfId="1" applyFont="1" applyFill="1" applyBorder="1"/>
    <x:xf numFmtId="0" fontId="2" fillId="6" borderId="0" xfId="0" applyFont="1" applyFill="1" applyBorder="1" applyAlignment="1">
      <x:alignment horizontal="center"/>
    </x:xf>
    <x:xf numFmtId="43" fontId="2" fillId="6" borderId="0" xfId="0" applyNumberFormat="1" applyFont="1" applyFill="1" applyBorder="1" applyAlignment="1">
      <x:alignment horizontal="center"/>
    </x:xf>
    <x:xf numFmtId="4" fontId="2" fillId="6" borderId="0" xfId="0" applyNumberFormat="1" applyFont="1" applyFill="1" applyBorder="1" applyAlignment="1">
      <x:alignment horizontal="center"/>
    </x:xf>
    <x:xf numFmtId="0" fontId="2" fillId="0" borderId="1" xfId="0" applyFont="1" applyFill="1" applyBorder="1" applyAlignment="1">
      <x:alignment horizontal="left"/>
    </x:xf>
    <x:xf numFmtId="0" fontId="2" fillId="6" borderId="1" xfId="0" applyFont="1" applyFill="1" applyBorder="1" applyAlignment="1">
      <x:alignment horizontal="center"/>
    </x:xf>
    <x:xf numFmtId="43" fontId="2" fillId="6" borderId="1" xfId="1" applyFont="1" applyFill="1" applyBorder="1" applyAlignment="1">
      <x:alignment horizontal="center"/>
    </x:xf>
    <x:xf numFmtId="0" fontId="9" fillId="6" borderId="0" xfId="0" applyFont="1" applyFill="1" applyBorder="1"/>
    <x:xf numFmtId="0" fontId="2" fillId="0" borderId="1" xfId="0" applyFont="1" applyFill="1" applyBorder="1" applyAlignment="1">
      <x:alignment horizontal="center"/>
    </x:xf>
    <x:xf numFmtId="43" fontId="2" fillId="0" borderId="1" xfId="1" applyFont="1" applyFill="1" applyBorder="1" applyAlignment="1">
      <x:alignment horizontal="center"/>
    </x:xf>
    <x:xf numFmtId="8" fontId="2" fillId="0" borderId="1" xfId="1" applyNumberFormat="1" applyFont="1" applyFill="1" applyBorder="1"/>
    <x:xf numFmtId="8" fontId="7" fillId="0" borderId="1" xfId="1" applyNumberFormat="1" applyFont="1" applyFill="1" applyBorder="1"/>
    <x:xf numFmtId="166" fontId="7" fillId="0" borderId="0" xfId="0" applyNumberFormat="1" applyFont="1" applyFill="1" applyBorder="1" applyAlignment="1">
      <x:alignment horizontal="center" vertical="center"/>
    </x:xf>
    <x:xf numFmtId="8" fontId="7" fillId="4" borderId="1" xfId="0" applyNumberFormat="1" applyFont="1" applyFill="1" applyBorder="1"/>
    <x:xf numFmtId="8" fontId="7" fillId="3" borderId="1" xfId="0" applyNumberFormat="1" applyFont="1" applyFill="1" applyBorder="1"/>
    <x:xf numFmtId="0" fontId="2" fillId="6" borderId="1" xfId="0" applyFont="1" applyFill="1" applyBorder="1"/>
    <x:xf numFmtId="173" fontId="2" fillId="6" borderId="1" xfId="0" applyNumberFormat="1" applyFont="1" applyFill="1" applyBorder="1"/>
    <x:xf numFmtId="0" fontId="2" fillId="6" borderId="0" xfId="0" applyFont="1" applyFill="1" applyBorder="1"/>
    <x:xf numFmtId="0" fontId="7" fillId="3" borderId="1" xfId="0" applyFont="1" applyFill="1" applyBorder="1" applyAlignment="1">
      <x:alignment horizontal="center"/>
    </x:xf>
    <x:xf numFmtId="43" fontId="7" fillId="3" borderId="1" xfId="0" applyNumberFormat="1" applyFont="1" applyFill="1" applyBorder="1" applyAlignment="1">
      <x:alignment horizontal="center"/>
    </x:xf>
    <x:xf numFmtId="4" fontId="7" fillId="3" borderId="1" xfId="0" applyNumberFormat="1" applyFont="1" applyFill="1" applyBorder="1" applyAlignment="1">
      <x:alignment horizontal="center"/>
    </x:xf>
    <x:xf numFmtId="0" fontId="9" fillId="0" borderId="0" xfId="0" applyFont="1" applyFill="1" applyBorder="1" applyAlignment="1">
      <x:alignment horizontal="center"/>
    </x:xf>
    <x:xf numFmtId="166" fontId="2" fillId="0" borderId="0" xfId="0" applyNumberFormat="1" applyFont="1" applyFill="1" applyBorder="1" applyAlignment="1">
      <x:alignment horizontal="center" vertical="center"/>
    </x:xf>
    <x:xf numFmtId="173" fontId="0" fillId="0" borderId="1" xfId="0" applyNumberFormat="1" applyBorder="1" applyAlignment="1">
      <x:alignment horizontal="center"/>
    </x:xf>
    <x:xf numFmtId="0" fontId="2" fillId="0" borderId="3" xfId="0" applyNumberFormat="1" applyFont="1" applyFill="1" applyBorder="1" applyAlignment="1">
      <x:alignment horizontal="left" vertical="center" readingOrder="1"/>
    </x:xf>
    <x:xf numFmtId="174" fontId="2" fillId="6" borderId="3" xfId="0" applyNumberFormat="1" applyFont="1" applyFill="1" applyBorder="1" applyAlignment="1">
      <x:alignment horizontal="right" vertical="center" readingOrder="1"/>
    </x:xf>
    <x:xf numFmtId="175" fontId="2" fillId="6" borderId="3" xfId="0" applyNumberFormat="1" applyFont="1" applyFill="1" applyBorder="1" applyAlignment="1">
      <x:alignment horizontal="right" vertical="center" readingOrder="1"/>
    </x:xf>
    <x:xf numFmtId="0" fontId="23" fillId="0" borderId="0" xfId="0" applyFont="1" applyFill="1" applyBorder="1"/>
    <x:xf numFmtId="8" fontId="2" fillId="6" borderId="3" xfId="0" applyNumberFormat="1" applyFont="1" applyFill="1" applyBorder="1" applyAlignment="1">
      <x:alignment horizontal="right" vertical="center" readingOrder="1"/>
    </x:xf>
    <x:xf numFmtId="43" fontId="2" fillId="6" borderId="1" xfId="0" applyNumberFormat="1" applyFont="1" applyFill="1" applyBorder="1" applyAlignment="1">
      <x:alignment horizontal="left"/>
    </x:xf>
    <x:xf numFmtId="43" fontId="2" fillId="6" borderId="1" xfId="0" applyNumberFormat="1" applyFont="1" applyFill="1" applyBorder="1"/>
    <x:xf numFmtId="168" fontId="2" fillId="6" borderId="1" xfId="0" applyNumberFormat="1" applyFont="1" applyFill="1" applyBorder="1"/>
    <x:xf numFmtId="166" fontId="2" fillId="0" borderId="0" xfId="0" applyNumberFormat="1" applyFont="1" applyFill="1" applyBorder="1" applyAlignment="1">
      <x:alignment horizontal="center"/>
    </x:xf>
    <x:xf numFmtId="43" fontId="2" fillId="5" borderId="1" xfId="0" applyNumberFormat="1" applyFont="1" applyFill="1" applyBorder="1" applyAlignment="1">
      <x:alignment horizontal="left"/>
    </x:xf>
    <x:xf numFmtId="43" fontId="2" fillId="5" borderId="1" xfId="0" applyNumberFormat="1" applyFont="1" applyFill="1" applyBorder="1"/>
    <x:xf numFmtId="168" fontId="2" fillId="5" borderId="1" xfId="0" applyNumberFormat="1" applyFont="1" applyFill="1" applyBorder="1"/>
    <x:xf numFmtId="169" fontId="0" fillId="0" borderId="0" xfId="0" applyNumberFormat="1" applyFill="1" applyBorder="1" applyAlignment="1">
      <x:alignment horizontal="center" vertical="center"/>
    </x:xf>
    <x:xf numFmtId="0" fontId="2" fillId="3" borderId="1" xfId="0" applyFont="1" applyFill="1" applyBorder="1" applyAlignment="1">
      <x:alignment horizontal="left"/>
    </x:xf>
    <x:xf numFmtId="43" fontId="2" fillId="3" borderId="1" xfId="0" applyNumberFormat="1" applyFont="1" applyFill="1" applyBorder="1"/>
    <x:xf numFmtId="43" fontId="2" fillId="2" borderId="1" xfId="0" applyNumberFormat="1" applyFont="1" applyFill="1" applyBorder="1" applyAlignment="1">
      <x:alignment horizontal="center"/>
    </x:xf>
    <x:xf numFmtId="4" fontId="2" fillId="2" borderId="1" xfId="0" applyNumberFormat="1" applyFont="1" applyFill="1" applyBorder="1" applyAlignment="1">
      <x:alignment horizontal="center"/>
    </x:xf>
    <x:xf numFmtId="8" fontId="2" fillId="0" borderId="1" xfId="0" applyNumberFormat="1" applyFont="1" applyFill="1" applyBorder="1"/>
    <x:xf numFmtId="8" fontId="2" fillId="3" borderId="1" xfId="0" applyNumberFormat="1" applyFont="1" applyFill="1" applyBorder="1"/>
    <x:xf numFmtId="0" fontId="12" fillId="6" borderId="0" xfId="0" applyFont="1" applyFill="1" applyBorder="1"/>
    <x:xf numFmtId="0" fontId="2" fillId="6" borderId="3" xfId="0" applyNumberFormat="1" applyFont="1" applyFill="1" applyBorder="1" applyAlignment="1">
      <x:alignment horizontal="left" vertical="center" readingOrder="1"/>
    </x:xf>
    <x:xf numFmtId="165" fontId="2" fillId="6" borderId="3" xfId="0" applyNumberFormat="1" applyFont="1" applyFill="1" applyBorder="1" applyAlignment="1">
      <x:alignment horizontal="right" vertical="center" readingOrder="1"/>
    </x:xf>
    <x:xf numFmtId="164" fontId="2" fillId="6" borderId="3" xfId="0" applyNumberFormat="1" applyFont="1" applyFill="1" applyBorder="1" applyAlignment="1">
      <x:alignment horizontal="right" vertical="center" readingOrder="1"/>
    </x:xf>
    <x:xf numFmtId="174" fontId="24" fillId="0" borderId="0" xfId="0" applyNumberFormat="1" applyFont="1" applyFill="1" applyBorder="1"/>
    <x:xf numFmtId="43" fontId="0" fillId="0" borderId="1" xfId="1" applyFont="1" applyBorder="1"/>
    <x:xf numFmtId="0" fontId="0" fillId="7" borderId="1" xfId="0" applyFill="1" applyBorder="1"/>
    <x:xf numFmtId="43" fontId="0" fillId="7" borderId="1" xfId="1" applyFont="1" applyFill="1" applyBorder="1"/>
    <x:xf numFmtId="8" fontId="0" fillId="0" borderId="1" xfId="1" applyNumberFormat="1" applyFont="1" applyBorder="1"/>
    <x:xf numFmtId="8" fontId="22" fillId="0" borderId="1" xfId="1" applyNumberFormat="1" applyFont="1" applyBorder="1"/>
    <x:xf numFmtId="43" fontId="7" fillId="0" borderId="1" xfId="1" applyFont="1" applyFill="1" applyBorder="1" applyAlignment="1">
      <x:alignment horizontal="center"/>
    </x:xf>
    <x:xf numFmtId="0" fontId="2" fillId="6" borderId="0" xfId="0" applyNumberFormat="1" applyFont="1" applyFill="1" applyBorder="1" applyAlignment="1">
      <x:alignment horizontal="left" vertical="center" readingOrder="1"/>
    </x:xf>
    <x:xf numFmtId="165" fontId="2" fillId="6" borderId="0" xfId="0" applyNumberFormat="1" applyFont="1" applyFill="1" applyBorder="1" applyAlignment="1">
      <x:alignment horizontal="right" vertical="center" readingOrder="1"/>
    </x:xf>
    <x:xf numFmtId="164" fontId="2" fillId="6" borderId="0" xfId="0" applyNumberFormat="1" applyFont="1" applyFill="1" applyBorder="1" applyAlignment="1">
      <x:alignment horizontal="right" vertical="center" readingOrder="1"/>
    </x:xf>
    <x:xf numFmtId="8" fontId="24" fillId="0" borderId="0" xfId="0" applyNumberFormat="1" applyFont="1" applyFill="1" applyBorder="1"/>
    <x:xf numFmtId="0" fontId="3" fillId="0" borderId="0" xfId="0" applyFont="1" applyFill="1" applyBorder="1" applyAlignment="1"/>
    <x:xf numFmtId="8" fontId="2" fillId="6" borderId="1" xfId="0" applyNumberFormat="1" applyFont="1" applyFill="1" applyBorder="1"/>
    <x:xf numFmtId="8" fontId="2" fillId="5" borderId="1" xfId="0" applyNumberFormat="1" applyFont="1" applyFill="1" applyBorder="1"/>
    <x:xf numFmtId="8" fontId="2" fillId="6" borderId="1" xfId="1" applyNumberFormat="1" applyFont="1" applyFill="1" applyBorder="1" applyAlignment="1">
      <x:alignment horizontal="center"/>
    </x:xf>
    <x:xf numFmtId="8" fontId="2" fillId="0" borderId="1" xfId="1" applyNumberFormat="1" applyFont="1" applyFill="1" applyBorder="1" applyAlignment="1">
      <x:alignment horizontal="center"/>
    </x:xf>
    <x:xf numFmtId="8" fontId="9" fillId="0" borderId="0" xfId="0" applyNumberFormat="1" applyFont="1" applyFill="1" applyBorder="1"/>
    <x:xf numFmtId="6" fontId="1" fillId="0" borderId="1" xfId="0" applyNumberFormat="1" applyFont="1" applyBorder="1" applyAlignment="1">
      <x:alignment horizontal="center" vertical="center" wrapText="1"/>
    </x:xf>
    <x:xf numFmtId="8" fontId="7" fillId="2" borderId="1" xfId="0" applyNumberFormat="1" applyFont="1" applyFill="1" applyBorder="1" applyAlignment="1">
      <x:alignment horizontal="center"/>
    </x:xf>
    <x:xf numFmtId="8" fontId="0" fillId="0" borderId="0" xfId="0" applyNumberFormat="1"/>
    <x:xf numFmtId="8" fontId="1" fillId="0" borderId="1" xfId="0" applyNumberFormat="1" applyFont="1" applyBorder="1" applyAlignment="1">
      <x:alignment horizontal="center" vertical="center" wrapText="1"/>
    </x:xf>
    <x:xf numFmtId="8" fontId="1" fillId="0" borderId="2" xfId="0" applyNumberFormat="1" applyFont="1" applyBorder="1" applyAlignment="1">
      <x:alignment horizontal="center" vertical="center" wrapText="1"/>
    </x:xf>
    <x:xf numFmtId="8" fontId="7" fillId="0" borderId="0" xfId="1" applyNumberFormat="1" applyFont="1" applyFill="1" applyBorder="1"/>
    <x:xf numFmtId="8" fontId="0" fillId="0" borderId="0" xfId="0" applyNumberFormat="1" applyFill="1" applyBorder="1"/>
    <x:xf numFmtId="8" fontId="2" fillId="0" borderId="0" xfId="0" applyNumberFormat="1" applyFont="1" applyFill="1" applyBorder="1"/>
    <x:xf numFmtId="7" fontId="7" fillId="0" borderId="1" xfId="1" applyNumberFormat="1" applyFont="1" applyFill="1" applyBorder="1"/>
    <x:xf numFmtId="7" fontId="2" fillId="5" borderId="1" xfId="0" applyNumberFormat="1" applyFont="1" applyFill="1" applyBorder="1" applyAlignment="1">
      <x:alignment horizontal="center"/>
    </x:xf>
    <x:xf numFmtId="7" fontId="2" fillId="0" borderId="1" xfId="1" applyNumberFormat="1" applyFont="1" applyFill="1" applyBorder="1"/>
    <x:xf numFmtId="7" fontId="2" fillId="0" borderId="0" xfId="0" applyNumberFormat="1" applyFont="1" applyFill="1" applyBorder="1" applyAlignment="1">
      <x:alignment horizontal="center"/>
    </x:xf>
    <x:xf numFmtId="39" fontId="7" fillId="2" borderId="1" xfId="0" applyNumberFormat="1" applyFont="1" applyFill="1" applyBorder="1" applyAlignment="1">
      <x:alignment horizontal="center"/>
    </x:xf>
    <x:xf numFmtId="39" fontId="0" fillId="0" borderId="1" xfId="0" applyNumberFormat="1" applyFont="1" applyFill="1" applyBorder="1"/>
    <x:xf numFmtId="39" fontId="0" fillId="0" borderId="0" xfId="0" applyNumberFormat="1"/>
    <x:xf numFmtId="39" fontId="1" fillId="0" borderId="1" xfId="0" applyNumberFormat="1" applyFont="1" applyBorder="1" applyAlignment="1">
      <x:alignment horizontal="center" vertical="center" wrapText="1"/>
    </x:xf>
    <x:xf numFmtId="39" fontId="1" fillId="0" borderId="2" xfId="0" applyNumberFormat="1" applyFont="1" applyBorder="1" applyAlignment="1">
      <x:alignment horizontal="center" vertical="center" wrapText="1"/>
    </x:xf>
    <x:xf numFmtId="39" fontId="0" fillId="0" borderId="0" xfId="0" applyNumberFormat="1" applyFill="1" applyBorder="1"/>
    <x:xf numFmtId="39" fontId="2" fillId="5" borderId="1" xfId="0" applyNumberFormat="1" applyFont="1" applyFill="1" applyBorder="1" applyAlignment="1">
      <x:alignment horizontal="center"/>
    </x:xf>
    <x:xf numFmtId="39" fontId="9" fillId="0" borderId="1" xfId="1" applyNumberFormat="1" applyFont="1" applyFill="1" applyBorder="1"/>
    <x:xf numFmtId="39" fontId="9" fillId="0" borderId="0" xfId="0" applyNumberFormat="1" applyFont="1" applyFill="1" applyBorder="1"/>
    <x:xf numFmtId="39" fontId="5" fillId="0" borderId="0" xfId="0" applyNumberFormat="1" applyFont="1" applyFill="1" applyBorder="1"/>
    <x:xf numFmtId="39" fontId="11" fillId="0" borderId="0" xfId="0" applyNumberFormat="1" applyFont="1" applyFill="1" applyBorder="1" applyAlignment="1"/>
    <x:xf numFmtId="39" fontId="10" fillId="0" borderId="0" xfId="0" applyNumberFormat="1" applyFont="1" applyFill="1" applyBorder="1"/>
    <x:xf numFmtId="39" fontId="3" fillId="0" borderId="0" xfId="1" applyNumberFormat="1" applyFont="1" applyFill="1" applyBorder="1"/>
    <x:xf numFmtId="39" fontId="10" fillId="0" borderId="0" xfId="1" applyNumberFormat="1" applyFont="1" applyFill="1" applyBorder="1" applyAlignment="1">
      <x:alignment horizontal="center"/>
    </x:xf>
    <x:xf numFmtId="43" fontId="7" fillId="0" borderId="0" xfId="1" applyNumberFormat="1" applyFont="1" applyFill="1" applyBorder="1"/>
    <x:xf numFmtId="0" fontId="2" fillId="4" borderId="1" xfId="0" applyFont="1" applyFill="1" applyBorder="1"/>
    <x:xf numFmtId="43" fontId="2" fillId="4" borderId="1" xfId="1" applyFont="1" applyFill="1" applyBorder="1"/>
    <x:xf numFmtId="7" fontId="2" fillId="4" borderId="1" xfId="1" applyNumberFormat="1" applyFont="1" applyFill="1" applyBorder="1"/>
    <x:xf numFmtId="4" fontId="9" fillId="4" borderId="0" xfId="1" applyNumberFormat="1" applyFont="1" applyFill="1" applyBorder="1"/>
    <x:xf numFmtId="0" fontId="9" fillId="4" borderId="0" xfId="0" applyFont="1" applyFill="1" applyBorder="1"/>
    <x:xf numFmtId="0" fontId="7" fillId="4" borderId="0" xfId="0" applyFont="1" applyFill="1" applyBorder="1"/>
    <x:xf numFmtId="43" fontId="9" fillId="4" borderId="0" xfId="0" applyNumberFormat="1" applyFont="1" applyFill="1" applyBorder="1" applyAlignment="1">
      <x:alignment horizontal="center" vertical="center"/>
    </x:xf>
    <x:xf numFmtId="168" fontId="7" fillId="4" borderId="0" xfId="1" applyNumberFormat="1" applyFont="1" applyFill="1" applyBorder="1"/>
    <x:xf numFmtId="43" fontId="7" fillId="4" borderId="0" xfId="1" applyNumberFormat="1" applyFont="1" applyFill="1" applyBorder="1"/>
    <x:xf numFmtId="0" fontId="2" fillId="8" borderId="1" xfId="0" applyFont="1" applyFill="1" applyBorder="1"/>
    <x:xf numFmtId="8" fontId="0" fillId="0" borderId="0" xfId="0" applyNumberFormat="1" applyBorder="1"/>
    <x:xf numFmtId="169" fontId="25" fillId="0" borderId="0" xfId="0" applyNumberFormat="1" applyFont="1" applyFill="1" applyBorder="1" applyAlignment="1">
      <x:alignment horizontal="center"/>
    </x:xf>
    <x:xf numFmtId="0" fontId="2" fillId="5" borderId="4" xfId="0" applyFont="1" applyFill="1" applyBorder="1" applyAlignment="1">
      <x:alignment horizontal="center"/>
    </x:xf>
    <x:xf numFmtId="43" fontId="2" fillId="5" borderId="4" xfId="0" applyNumberFormat="1" applyFont="1" applyFill="1" applyBorder="1" applyAlignment="1">
      <x:alignment horizontal="center"/>
    </x:xf>
    <x:xf numFmtId="7" fontId="2" fillId="5" borderId="4" xfId="0" applyNumberFormat="1" applyFont="1" applyFill="1" applyBorder="1" applyAlignment="1">
      <x:alignment horizontal="center"/>
    </x:xf>
    <x:xf numFmtId="7" fontId="2" fillId="0" borderId="0" xfId="1" applyNumberFormat="1" applyFont="1" applyFill="1" applyBorder="1"/>
    <x:xf numFmtId="0" fontId="2" fillId="4" borderId="0" xfId="0" applyFont="1" applyFill="1" applyBorder="1"/>
    <x:xf numFmtId="43" fontId="2" fillId="4" borderId="0" xfId="1" applyFont="1" applyFill="1" applyBorder="1"/>
    <x:xf numFmtId="7" fontId="2" fillId="4" borderId="0" xfId="1" applyNumberFormat="1" applyFont="1" applyFill="1" applyBorder="1"/>
    <x:xf numFmtId="0" fontId="0" fillId="0" borderId="0" xfId="0" applyFont="1" applyBorder="1"/>
    <x:xf numFmtId="8" fontId="0" fillId="0" borderId="0" xfId="0" applyNumberFormat="1" applyFont="1" applyBorder="1"/>
    <x:xf numFmtId="0" fontId="9" fillId="0" borderId="1" xfId="0" applyFont="1" applyFill="1" applyBorder="1"/>
    <x:xf numFmtId="7" fontId="9" fillId="0" borderId="1" xfId="0" applyNumberFormat="1" applyFont="1" applyFill="1" applyBorder="1"/>
    <x:xf numFmtId="8" fontId="0" fillId="0" borderId="1" xfId="0" applyNumberFormat="1" applyBorder="1"/>
    <x:xf numFmtId="8" fontId="9" fillId="0" borderId="1" xfId="0" applyNumberFormat="1" applyFont="1" applyFill="1" applyBorder="1"/>
    <x:xf numFmtId="0" fontId="0" fillId="0" borderId="1" xfId="0" applyFont="1" applyBorder="1"/>
    <x:xf numFmtId="8" fontId="0" fillId="0" borderId="1" xfId="0" applyNumberFormat="1" applyFont="1" applyBorder="1"/>
    <x:xf numFmtId="43" fontId="17" fillId="0" borderId="0" xfId="1" applyFont="1" applyFill="1" applyBorder="1"/>
    <x:xf numFmtId="8" fontId="0" fillId="0" borderId="1" xfId="0" applyNumberFormat="1" applyBorder="1" applyAlignment="1">
      <x:alignment horizontal="center"/>
    </x:xf>
    <x:xf numFmtId="43" fontId="0" fillId="0" borderId="0" xfId="1" applyFont="1"/>
    <x:xf numFmtId="39" fontId="9" fillId="0" borderId="1" xfId="0" applyNumberFormat="1" applyFont="1" applyFill="1" applyBorder="1"/>
    <x:xf numFmtId="0" fontId="0" fillId="0" borderId="1" xfId="0" applyFont="1" applyFill="1" applyBorder="1"/>
    <x:xf numFmtId="39" fontId="0" fillId="0" borderId="1" xfId="0" applyNumberFormat="1" applyFont="1" applyBorder="1"/>
    <x:xf numFmtId="39" fontId="0" fillId="0" borderId="1" xfId="0" applyNumberFormat="1" applyBorder="1"/>
    <x:xf numFmtId="43" fontId="9" fillId="0" borderId="0" xfId="1" applyFont="1" applyFill="1" applyBorder="1"/>
    <x:xf numFmtId="39" fontId="9" fillId="0" borderId="0" xfId="1" applyNumberFormat="1" applyFont="1" applyFill="1" applyBorder="1"/>
    <x:xf numFmtId="39" fontId="0" fillId="0" borderId="0" xfId="0" applyNumberFormat="1" applyBorder="1"/>
    <x:xf numFmtId="0" fontId="2" fillId="9" borderId="0" xfId="0" applyFont="1" applyFill="1" applyBorder="1" applyAlignment="1">
      <x:alignment horizontal="center"/>
    </x:xf>
    <x:xf numFmtId="43" fontId="2" fillId="9" borderId="0" xfId="0" applyNumberFormat="1" applyFont="1" applyFill="1" applyBorder="1" applyAlignment="1">
      <x:alignment horizontal="center"/>
    </x:xf>
    <x:xf numFmtId="39" fontId="2" fillId="9" borderId="0" xfId="0" applyNumberFormat="1" applyFont="1" applyFill="1" applyBorder="1" applyAlignment="1">
      <x:alignment horizontal="center"/>
    </x:xf>
    <x:xf numFmtId="172" fontId="29" fillId="0" borderId="1" xfId="0" applyNumberFormat="1" applyFont="1" applyBorder="1" applyAlignment="1">
      <x:alignment horizontal="center" vertical="center" wrapText="1"/>
    </x:xf>
    <x:xf numFmtId="172" fontId="30" fillId="0" borderId="1" xfId="0" applyNumberFormat="1" applyFont="1" applyBorder="1" applyAlignment="1">
      <x:alignment horizontal="center"/>
    </x:xf>
    <x:xf numFmtId="173" fontId="30" fillId="0" borderId="1" xfId="0" applyNumberFormat="1" applyFont="1" applyBorder="1" applyAlignment="1">
      <x:alignment horizontal="center"/>
    </x:xf>
    <x:xf numFmtId="43" fontId="27" fillId="0" borderId="0" xfId="0" applyNumberFormat="1" applyFont="1" applyFill="1" applyBorder="1"/>
    <x:xf numFmtId="0" fontId="28" fillId="0" borderId="0" xfId="0" applyFont="1" applyFill="1"/>
    <x:xf numFmtId="0" fontId="2" fillId="0" borderId="1" xfId="0" applyFont="1" applyFill="1" applyBorder="1" applyAlignment="1">
      <x:alignment horizontal="left" vertical="center"/>
    </x:xf>
    <x:xf numFmtId="0" fontId="0" fillId="0" borderId="5" xfId="0" applyFill="1" applyBorder="1"/>
    <x:xf numFmtId="173" fontId="2" fillId="6" borderId="0" xfId="0" applyNumberFormat="1" applyFont="1" applyFill="1" applyBorder="1"/>
    <x:xf numFmtId="2" fontId="2" fillId="0" borderId="1" xfId="2" applyNumberFormat="1" applyFont="1" applyFill="1" applyBorder="1"/>
    <x:xf numFmtId="8" fontId="2" fillId="0" borderId="1" xfId="2" applyNumberFormat="1" applyFont="1" applyFill="1" applyBorder="1"/>
    <x:xf numFmtId="2" fontId="2" fillId="0" borderId="0" xfId="2" applyNumberFormat="1" applyFont="1" applyFill="1" applyBorder="1"/>
    <x:xf numFmtId="8" fontId="2" fillId="0" borderId="0" xfId="2" applyNumberFormat="1" applyFont="1" applyFill="1" applyBorder="1"/>
    <x:xf numFmtId="43" fontId="2" fillId="8" borderId="1" xfId="1" applyFont="1" applyFill="1" applyBorder="1"/>
    <x:xf numFmtId="172" fontId="32" fillId="0" borderId="1" xfId="0" applyNumberFormat="1" applyFont="1" applyBorder="1" applyAlignment="1">
      <x:alignment horizontal="center" vertical="center" wrapText="1"/>
    </x:xf>
    <x:xf numFmtId="172" fontId="7" fillId="0" borderId="1" xfId="0" applyNumberFormat="1" applyFont="1" applyBorder="1" applyAlignment="1">
      <x:alignment horizontal="center"/>
    </x:xf>
    <x:xf numFmtId="173" fontId="7" fillId="0" borderId="1" xfId="0" applyNumberFormat="1" applyFont="1" applyBorder="1" applyAlignment="1">
      <x:alignment horizontal="center"/>
    </x:xf>
    <x:xf numFmtId="0" fontId="2" fillId="6" borderId="6" xfId="0" applyNumberFormat="1" applyFont="1" applyFill="1" applyBorder="1" applyAlignment="1">
      <x:alignment horizontal="left" vertical="center" readingOrder="1"/>
    </x:xf>
    <x:xf numFmtId="165" fontId="2" fillId="6" borderId="6" xfId="0" applyNumberFormat="1" applyFont="1" applyFill="1" applyBorder="1" applyAlignment="1">
      <x:alignment horizontal="right" vertical="center" readingOrder="1"/>
    </x:xf>
    <x:xf numFmtId="164" fontId="2" fillId="6" borderId="6" xfId="0" applyNumberFormat="1" applyFont="1" applyFill="1" applyBorder="1" applyAlignment="1">
      <x:alignment horizontal="right" vertical="center" readingOrder="1"/>
    </x:xf>
    <x:xf numFmtId="0" fontId="2" fillId="6" borderId="1" xfId="0" applyNumberFormat="1" applyFont="1" applyFill="1" applyBorder="1" applyAlignment="1">
      <x:alignment horizontal="left" vertical="center" readingOrder="1"/>
    </x:xf>
    <x:xf numFmtId="165" fontId="2" fillId="6" borderId="1" xfId="0" applyNumberFormat="1" applyFont="1" applyFill="1" applyBorder="1" applyAlignment="1">
      <x:alignment horizontal="right" vertical="center" readingOrder="1"/>
    </x:xf>
    <x:xf numFmtId="164" fontId="2" fillId="6" borderId="1" xfId="0" applyNumberFormat="1" applyFont="1" applyFill="1" applyBorder="1" applyAlignment="1">
      <x:alignment horizontal="right" vertical="center" readingOrder="1"/>
    </x:xf>
    <x:xf numFmtId="0" fontId="2" fillId="0" borderId="1" xfId="0" applyNumberFormat="1" applyFont="1" applyFill="1" applyBorder="1" applyAlignment="1">
      <x:alignment horizontal="left" vertical="center" readingOrder="1"/>
    </x:xf>
    <x:xf numFmtId="165" fontId="2" fillId="0" borderId="1" xfId="0" applyNumberFormat="1" applyFont="1" applyFill="1" applyBorder="1" applyAlignment="1">
      <x:alignment horizontal="right" vertical="center" readingOrder="1"/>
    </x:xf>
    <x:xf numFmtId="164" fontId="2" fillId="0" borderId="1" xfId="0" applyNumberFormat="1" applyFont="1" applyFill="1" applyBorder="1" applyAlignment="1">
      <x:alignment horizontal="right" vertical="center" readingOrder="1"/>
    </x:xf>
    <x:xf numFmtId="0" fontId="2" fillId="0" borderId="1" xfId="0" applyFont="1" applyFill="1" applyBorder="1" applyAlignment="1">
      <x:alignment horizontal="left" readingOrder="1"/>
    </x:xf>
    <x:xf numFmtId="43" fontId="2" fillId="0" borderId="1" xfId="0" applyNumberFormat="1" applyFont="1" applyFill="1" applyBorder="1" applyAlignment="1">
      <x:alignment horizontal="center"/>
    </x:xf>
    <x:xf numFmtId="4" fontId="2" fillId="0" borderId="1" xfId="0" applyNumberFormat="1" applyFont="1" applyFill="1" applyBorder="1" applyAlignment="1">
      <x:alignment horizontal="center"/>
    </x:xf>
    <x:xf numFmtId="43" fontId="0" fillId="0" borderId="0" xfId="0" applyNumberFormat="1"/>
    <x:xf numFmtId="43" fontId="7" fillId="0" borderId="0" xfId="1" applyFont="1" applyFill="1" applyBorder="1" applyAlignment="1">
      <x:alignment horizontal="center"/>
    </x:xf>
    <x:xf numFmtId="168" fontId="0" fillId="0" borderId="0" xfId="0" applyNumberFormat="1" applyFont="1"/>
    <x:xf numFmtId="43" fontId="0" fillId="0" borderId="0" xfId="0" applyNumberFormat="1" applyFont="1"/>
    <x:xf numFmtId="43" fontId="22" fillId="0" borderId="0" xfId="1" applyFont="1"/>
    <x:xf numFmtId="43" fontId="0" fillId="0" borderId="0" xfId="0" applyNumberFormat="1" applyFont="1" applyBorder="1"/>
    <x:xf numFmtId="174" fontId="0" fillId="0" borderId="1" xfId="0" applyNumberFormat="1" applyBorder="1"/>
    <x:xf numFmtId="174" fontId="11" fillId="0" borderId="0" xfId="0" applyNumberFormat="1" applyFont="1"/>
    <x:xf numFmtId="0" fontId="11" fillId="0" borderId="0" xfId="0" applyFont="1" applyBorder="1"/>
    <x:xf numFmtId="0" fontId="0" fillId="0" borderId="0" xfId="0" applyBorder="1" applyAlignment="1">
      <x:alignment horizontal="center"/>
    </x:xf>
    <x:xf numFmtId="39" fontId="0" fillId="0" borderId="0" xfId="0" applyNumberFormat="1" applyBorder="1" applyAlignment="1">
      <x:alignment horizontal="center"/>
    </x:xf>
    <x:xf numFmtId="43" fontId="0" fillId="0" borderId="0" xfId="1" applyFont="1" applyBorder="1" applyAlignment="1">
      <x:alignment horizontal="center" vertical="center"/>
    </x:xf>
    <x:xf numFmtId="0" fontId="0" fillId="4" borderId="0" xfId="0" applyFill="1" applyBorder="1" applyAlignment="1">
      <x:alignment horizontal="left"/>
    </x:xf>
    <x:xf numFmtId="43" fontId="0" fillId="4" borderId="0" xfId="0" applyNumberFormat="1" applyFill="1" applyBorder="1"/>
    <x:xf numFmtId="39" fontId="0" fillId="4" borderId="0" xfId="0" applyNumberFormat="1" applyFill="1" applyBorder="1"/>
    <x:xf numFmtId="0" fontId="0" fillId="4" borderId="0" xfId="0" applyFill="1"/>
    <x:xf numFmtId="0" fontId="0" fillId="4" borderId="1" xfId="0" applyFill="1" applyBorder="1"/>
    <x:xf numFmtId="39" fontId="0" fillId="4" borderId="1" xfId="0" applyNumberFormat="1" applyFill="1" applyBorder="1"/>
    <x:xf numFmtId="176" fontId="0" fillId="4" borderId="1" xfId="0" applyNumberFormat="1" applyFill="1" applyBorder="1"/>
    <x:xf numFmtId="43" fontId="2" fillId="6" borderId="1" xfId="1" applyFont="1" applyFill="1" applyBorder="1"/>
    <x:xf numFmtId="173" fontId="2" fillId="0" borderId="0" xfId="0" applyNumberFormat="1" applyFont="1" applyFill="1" applyBorder="1"/>
    <x:xf numFmtId="4" fontId="2" fillId="0" borderId="0" xfId="0" applyNumberFormat="1" applyFont="1" applyFill="1" applyBorder="1" applyAlignment="1">
      <x:alignment horizontal="center"/>
    </x:xf>
    <x:xf numFmtId="43" fontId="7" fillId="2" borderId="1" xfId="1" applyFont="1" applyFill="1" applyBorder="1" applyAlignment="1">
      <x:alignment horizontal="center"/>
    </x:xf>
    <x:xf numFmtId="43" fontId="2" fillId="0" borderId="1" xfId="1" applyFont="1" applyFill="1" applyBorder="1" applyAlignment="1">
      <x:alignment horizontal="left"/>
    </x:xf>
    <x:xf numFmtId="166" fontId="7" fillId="0" borderId="0" xfId="0" applyNumberFormat="1" applyFont="1" applyAlignment="1">
      <x:alignment horizontal="center"/>
    </x:xf>
    <x:xf numFmtId="43" fontId="7" fillId="7" borderId="1" xfId="0" applyNumberFormat="1" applyFont="1" applyFill="1" applyBorder="1"/>
    <x:xf numFmtId="43" fontId="7" fillId="7" borderId="1" xfId="1" applyFont="1" applyFill="1" applyBorder="1"/>
    <x:xf numFmtId="8" fontId="7" fillId="7" borderId="1" xfId="1" applyNumberFormat="1" applyFont="1" applyFill="1" applyBorder="1"/>
    <x:xf numFmtId="0" fontId="13" fillId="4" borderId="0" xfId="0" applyFont="1" applyFill="1"/>
    <x:xf numFmtId="0" fontId="13" fillId="4" borderId="0" xfId="0" applyFont="1" applyFill="1" applyBorder="1"/>
    <x:xf numFmtId="0" fontId="38" fillId="4" borderId="0" xfId="0" applyFont="1" applyFill="1"/>
    <x:xf numFmtId="0" fontId="19" fillId="4" borderId="0" xfId="0" applyFont="1" applyFill="1"/>
    <x:xf numFmtId="0" fontId="19" fillId="4" borderId="0" xfId="0" applyFont="1" applyFill="1" applyBorder="1"/>
    <x:xf numFmtId="0" fontId="11" fillId="4" borderId="0" xfId="0" applyFont="1" applyFill="1"/>
    <x:xf numFmtId="0" fontId="11" fillId="4" borderId="0" xfId="0" applyFont="1" applyFill="1" applyBorder="1"/>
    <x:xf numFmtId="169" fontId="26" fillId="0" borderId="0" xfId="0" applyNumberFormat="1" applyFont="1" applyFill="1" applyBorder="1" applyAlignment="1">
      <x:alignment horizontal="center"/>
    </x:xf>
    <x:xf numFmtId="8" fontId="17" fillId="0" borderId="0" xfId="1" applyNumberFormat="1" applyFont="1" applyFill="1" applyBorder="1"/>
    <x:xf numFmtId="43" fontId="36" fillId="0" borderId="0" xfId="1" applyFont="1" applyFill="1" applyBorder="1"/>
    <x:xf numFmtId="169" fontId="35" fillId="0" borderId="0" xfId="0" applyNumberFormat="1" applyFont="1" applyFill="1" applyBorder="1" applyAlignment="1">
      <x:alignment horizontal="center"/>
    </x:xf>
    <x:xf numFmtId="8" fontId="36" fillId="0" borderId="0" xfId="1" applyNumberFormat="1" applyFont="1" applyFill="1" applyBorder="1"/>
    <x:xf numFmtId="39" fontId="35" fillId="0" borderId="0" xfId="0" applyNumberFormat="1" applyFont="1" applyFill="1" applyBorder="1"/>
    <x:xf numFmtId="0" fontId="35" fillId="0" borderId="0" xfId="0" applyFont="1" applyFill="1" applyBorder="1" applyAlignment="1">
      <x:alignment horizontal="left"/>
    </x:xf>
    <x:xf numFmtId="14" fontId="35" fillId="0" borderId="0" xfId="0" applyNumberFormat="1" applyFont="1" applyFill="1" applyBorder="1" applyAlignment="1">
      <x:alignment horizontal="left"/>
    </x:xf>
    <x:xf numFmtId="43" fontId="37" fillId="0" borderId="0" xfId="0" applyNumberFormat="1" applyFont="1" applyFill="1" applyBorder="1"/>
    <x:xf numFmtId="0" fontId="26" fillId="0" borderId="0" xfId="0" applyFont="1" applyFill="1"/>
    <x:xf numFmtId="4" fontId="17" fillId="0" borderId="0" xfId="0" applyNumberFormat="1" applyFont="1" applyFill="1" applyBorder="1"/>
    <x:xf numFmtId="0" fontId="33" fillId="0" borderId="0" xfId="0" applyFont="1" applyFill="1" applyBorder="1"/>
    <x:xf numFmtId="14" fontId="7" fillId="0" borderId="0" xfId="0" applyNumberFormat="1" applyFont="1" applyFill="1" applyBorder="1"/>
    <x:xf numFmtId="0" fontId="34" fillId="0" borderId="0" xfId="0" applyFont="1" applyFill="1"/>
    <x:xf numFmtId="166" fontId="0" fillId="0" borderId="0" xfId="0" applyNumberFormat="1" applyFont="1" applyAlignment="1">
      <x:alignment horizontal="center"/>
    </x:xf>
    <x:xf numFmtId="0" fontId="0" fillId="0" borderId="1" xfId="0" applyFill="1" applyBorder="1"/>
    <x:xf numFmtId="168" fontId="0" fillId="3" borderId="1" xfId="0" applyNumberFormat="1" applyFont="1" applyFill="1" applyBorder="1" applyAlignment="1"/>
  </x:cellXfs>
  <x:cellStyles count="3">
    <x:cellStyle name="Comma" xfId="1" builtinId="3"/>
    <x:cellStyle name="Currency" xfId="2" builtinId="4"/>
    <x:cellStyle name="Normal" xfId="0" builtinId="0"/>
  </x:cellStyles>
  <x:dxfs count="0"/>
  <x:tableStyles count="0" defaultTableStyle="TableStyleMedium2" defaultPivotStyle="PivotStyleLight16"/>
  <x:colors>
    <x:mruColors>
      <x:color rgb="FF00FFFF"/>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x:pageSetUpPr fitToPage="1"/>
  </x:sheetPr>
  <x:dimension ref="A1:AI1370"/>
  <x:sheetViews>
    <x:sheetView tabSelected="1" view="pageLayout" topLeftCell="A52" zoomScale="90" zoomScaleNormal="85" zoomScaleSheetLayoutView="85" zoomScalePageLayoutView="90" workbookViewId="0">
      <x:selection activeCell="E9" sqref="E9"/>
    </x:sheetView>
  </x:sheetViews>
  <x:sheetFormatPr defaultRowHeight="14.5" x14ac:dyDescent="0.35"/>
  <x:cols>
    <x:col min="1" max="1" width="13.26953125" bestFit="1" customWidth="1"/>
    <x:col min="2" max="2" width="18.7265625" customWidth="1"/>
    <x:col min="3" max="3" width="17.7265625" customWidth="1"/>
    <x:col min="4" max="4" width="16.7265625" style="170" customWidth="1"/>
    <x:col min="5" max="5" width="15.453125" customWidth="1"/>
    <x:col min="6" max="6" width="15.7265625" bestFit="1" customWidth="1"/>
    <x:col min="7" max="7" width="14.7265625" customWidth="1"/>
    <x:col min="8" max="8" width="15.26953125" customWidth="1"/>
    <x:col min="9" max="9" width="16.26953125" style="170" customWidth="1"/>
    <x:col min="12" max="12" width="14.1796875" customWidth="1"/>
  </x:cols>
  <x:sheetData>
    <x:row r="1" spans="1:35" ht="16.149999999999999" customHeight="1" x14ac:dyDescent="0.35">
      <x:c r="A1" s="22" t="s">
        <x:v>0</x:v>
      </x:c>
      <x:c r="B1" s="23" t="s">
        <x:v>1</x:v>
      </x:c>
      <x:c r="C1" s="23" t="s">
        <x:v>2</x:v>
      </x:c>
      <x:c r="D1" s="169" t="s">
        <x:v>10</x:v>
      </x:c>
      <x:c r="E1" s="51"/>
      <x:c r="F1" s="27"/>
      <x:c r="G1" s="28"/>
      <x:c r="H1" s="28"/>
      <x:c r="I1" s="175"/>
    </x:row>
    <x:row r="2" spans="1:35" ht="17.649999999999999" customHeight="1" x14ac:dyDescent="0.35">
      <x:c r="A2" s="92" t="s">
        <x:v>3</x:v>
      </x:c>
      <x:c r="B2" s="30">
        <x:v>55.36</x:v>
      </x:c>
      <x:c r="C2" s="30">
        <x:v>323513.39999999991</x:v>
      </x:c>
      <x:c r="D2" s="115">
        <x:v>29274.626496391811</x:v>
      </x:c>
      <x:c r="E2" s="51">
        <x:f>D2/$D$14</x:f>
        <x:v>3.9946950504829142E-3</x:v>
      </x:c>
      <x:c r="F2" s="200"/>
      <x:c r="G2" s="201"/>
      <x:c r="H2" s="201"/>
      <x:c r="I2" s="201"/>
      <x:c r="J2" s="12"/>
      <x:c r="K2" s="12"/>
      <x:c r="L2" s="12"/>
      <x:c r="M2" s="12"/>
      <x:c r="N2" s="12"/>
      <x:c r="O2" s="12"/>
      <x:c r="P2" s="12"/>
      <x:c r="Q2" s="12"/>
      <x:c r="R2" s="12"/>
      <x:c r="S2" s="12"/>
      <x:c r="T2" s="12"/>
      <x:c r="U2" s="12"/>
      <x:c r="V2" s="12"/>
      <x:c r="W2" s="12"/>
      <x:c r="X2" s="12"/>
      <x:c r="Y2" s="12"/>
      <x:c r="Z2" s="12"/>
      <x:c r="AA2" s="12"/>
      <x:c r="AB2" s="12"/>
      <x:c r="AC2" s="12"/>
      <x:c r="AD2" s="12"/>
      <x:c r="AE2" s="12"/>
      <x:c r="AF2" s="12"/>
      <x:c r="AG2" s="12"/>
      <x:c r="AH2" s="12"/>
      <x:c r="AI2" s="12"/>
    </x:row>
    <x:row r="3" spans="1:35" x14ac:dyDescent="0.35">
      <x:c r="A3" s="92" t="s">
        <x:v>4</x:v>
      </x:c>
      <x:c r="B3" s="30">
        <x:v>4603.4699999999993</x:v>
      </x:c>
      <x:c r="C3" s="30">
        <x:v>17508374.600000001</x:v>
      </x:c>
      <x:c r="D3" s="115">
        <x:v>3498802.6984807337</x:v>
      </x:c>
      <x:c r="E3" s="51">
        <x:f t="shared" ref="E3:E13" si="0">D3/$D$14</x:f>
        <x:v>0.47743221673417136</x:v>
      </x:c>
      <x:c r="F3" s="200"/>
      <x:c r="G3" s="201"/>
      <x:c r="H3" s="201"/>
      <x:c r="I3" s="201"/>
      <x:c r="J3" s="12"/>
      <x:c r="K3" s="12"/>
      <x:c r="L3" s="12"/>
      <x:c r="M3" s="12"/>
      <x:c r="N3" s="12"/>
      <x:c r="O3" s="12"/>
      <x:c r="P3" s="12"/>
      <x:c r="Q3" s="12"/>
      <x:c r="R3" s="12"/>
      <x:c r="S3" s="12"/>
      <x:c r="T3" s="12"/>
      <x:c r="U3" s="12"/>
      <x:c r="V3" s="12"/>
      <x:c r="W3" s="12"/>
      <x:c r="X3" s="12"/>
      <x:c r="Y3" s="12"/>
      <x:c r="Z3" s="12"/>
      <x:c r="AA3" s="12"/>
      <x:c r="AB3" s="12"/>
      <x:c r="AC3" s="12"/>
      <x:c r="AD3" s="12"/>
      <x:c r="AE3" s="12"/>
      <x:c r="AF3" s="12"/>
      <x:c r="AG3" s="12"/>
      <x:c r="AH3" s="12"/>
      <x:c r="AI3" s="12"/>
    </x:row>
    <x:row r="4" spans="1:35" x14ac:dyDescent="0.35">
      <x:c r="A4" s="92" t="s">
        <x:v>8</x:v>
      </x:c>
      <x:c r="B4" s="30">
        <x:v>15.579999999999998</x:v>
      </x:c>
      <x:c r="C4" s="30">
        <x:v>61804.700000000004</x:v>
      </x:c>
      <x:c r="D4" s="115">
        <x:v>6808.5647283518638</x:v>
      </x:c>
      <x:c r="E4" s="51">
        <x:f t="shared" si="0"/>
        <x:v>9.2906872183636544E-4</x:v>
      </x:c>
      <x:c r="F4" s="200"/>
      <x:c r="G4" s="201"/>
      <x:c r="H4" s="201"/>
      <x:c r="I4" s="201"/>
    </x:row>
    <x:row r="5" spans="1:35" x14ac:dyDescent="0.35">
      <x:c r="A5" s="92" t="s">
        <x:v>5</x:v>
      </x:c>
      <x:c r="B5" s="30">
        <x:v>4.84</x:v>
      </x:c>
      <x:c r="C5" s="30">
        <x:v>20569.699999999997</x:v>
      </x:c>
      <x:c r="D5" s="115">
        <x:v>2511.8671976688643</x:v>
      </x:c>
      <x:c r="E5" s="51">
        <x:f t="shared" si="0"/>
        <x:v>3.4275906007664824E-4</x:v>
      </x:c>
      <x:c r="F5" s="200"/>
      <x:c r="G5" s="201"/>
      <x:c r="H5" s="201"/>
      <x:c r="I5" s="201"/>
    </x:row>
    <x:row r="6" spans="1:35" x14ac:dyDescent="0.35">
      <x:c r="A6" s="92" t="s">
        <x:v>6</x:v>
      </x:c>
      <x:c r="B6" s="30">
        <x:v>154.41000000000003</x:v>
      </x:c>
      <x:c r="C6" s="30">
        <x:v>671935.7</x:v>
      </x:c>
      <x:c r="D6" s="115">
        <x:v>71065.314290283102</x:v>
      </x:c>
      <x:c r="E6" s="51">
        <x:f t="shared" si="0"/>
        <x:v>9.6972803151355747E-3</x:v>
      </x:c>
      <x:c r="F6" s="200"/>
      <x:c r="G6" s="201"/>
      <x:c r="H6" s="201"/>
      <x:c r="I6" s="201"/>
    </x:row>
    <x:row r="7" spans="1:35" x14ac:dyDescent="0.35">
      <x:c r="A7" s="92" t="s">
        <x:v>7</x:v>
      </x:c>
      <x:c r="B7" s="30">
        <x:v>75.790000000000006</x:v>
      </x:c>
      <x:c r="C7" s="30">
        <x:v>360179.99999999994</x:v>
      </x:c>
      <x:c r="D7" s="115">
        <x:v>36975.776842998748</x:v>
      </x:c>
      <x:c r="E7" s="51">
        <x:f t="shared" si="0"/>
        <x:v>5.0455623323048442E-3</x:v>
      </x:c>
      <x:c r="F7" s="200"/>
      <x:c r="G7" s="201"/>
      <x:c r="H7" s="201"/>
      <x:c r="I7" s="201"/>
    </x:row>
    <x:row r="8" spans="1:35" x14ac:dyDescent="0.35">
      <x:c r="A8" s="92" t="s">
        <x:v>11</x:v>
      </x:c>
      <x:c r="B8" s="30">
        <x:v>1269.8100000000002</x:v>
      </x:c>
      <x:c r="C8" s="30">
        <x:v>8311729.5000000009</x:v>
      </x:c>
      <x:c r="D8" s="115">
        <x:v>975327.38863850152</x:v>
      </x:c>
      <x:c r="E8" s="51">
        <x:f t="shared" si="0"/>
        <x:v>0.13308916144412153</x:v>
      </x:c>
      <x:c r="F8" s="200"/>
      <x:c r="G8" s="201"/>
      <x:c r="H8" s="201"/>
      <x:c r="I8" s="201"/>
    </x:row>
    <x:row r="9" spans="1:35" x14ac:dyDescent="0.35">
      <x:c r="A9" s="92" t="s">
        <x:v>34</x:v>
      </x:c>
      <x:c r="B9" s="30">
        <x:v>9.3000000000000007</x:v>
      </x:c>
      <x:c r="C9" s="30">
        <x:v>95852.4</x:v>
      </x:c>
      <x:c r="D9" s="115">
        <x:v>13160.258612626867</x:v>
      </x:c>
      <x:c r="E9" s="51">
        <x:f t="shared" si="0"/>
        <x:v>1.7957947285652048E-3</x:v>
      </x:c>
      <x:c r="F9" s="200"/>
      <x:c r="G9" s="201"/>
      <x:c r="H9" s="201"/>
      <x:c r="I9" s="201"/>
      <x:c r="L9" s="10"/>
      <x:c r="M9" s="10"/>
      <x:c r="N9" s="10"/>
      <x:c r="O9" s="10"/>
      <x:c r="P9" s="10"/>
    </x:row>
    <x:row r="10" spans="1:35" x14ac:dyDescent="0.35">
      <x:c r="A10" s="92" t="s">
        <x:v>35</x:v>
      </x:c>
      <x:c r="B10" s="30">
        <x:v>14.780000000000001</x:v>
      </x:c>
      <x:c r="C10" s="30">
        <x:v>62140.100000000006</x:v>
      </x:c>
      <x:c r="D10" s="115">
        <x:v>7634.8446166354561</x:v>
      </x:c>
      <x:c r="E10" s="51">
        <x:f t="shared" si="0"/>
        <x:v>1.0418194747946266E-3</x:v>
      </x:c>
      <x:c r="F10" s="200"/>
      <x:c r="G10" s="201"/>
      <x:c r="H10" s="201"/>
      <x:c r="I10" s="201"/>
      <x:c r="L10" s="10"/>
      <x:c r="M10" s="10"/>
      <x:c r="N10" s="10"/>
      <x:c r="O10" s="10"/>
      <x:c r="P10" s="10"/>
    </x:row>
    <x:row r="11" spans="1:35" x14ac:dyDescent="0.35">
      <x:c r="A11" s="92" t="s">
        <x:v>14</x:v>
      </x:c>
      <x:c r="B11" s="30">
        <x:v>60.819999999999993</x:v>
      </x:c>
      <x:c r="C11" s="30">
        <x:v>302638.8</x:v>
      </x:c>
      <x:c r="D11" s="115">
        <x:v>30072.230384717979</x:v>
      </x:c>
      <x:c r="E11" s="51">
        <x:f t="shared" si="0"/>
        <x:v>4.1035327945045221E-3</x:v>
      </x:c>
      <x:c r="F11" s="200"/>
      <x:c r="G11" s="201"/>
      <x:c r="H11" s="201"/>
      <x:c r="I11" s="201"/>
      <x:c r="L11" s="13"/>
      <x:c r="M11" s="10"/>
      <x:c r="N11" s="10"/>
      <x:c r="O11" s="10"/>
      <x:c r="P11" s="10"/>
    </x:row>
    <x:row r="12" spans="1:35" x14ac:dyDescent="0.35">
      <x:c r="A12" s="92" t="s">
        <x:v>13</x:v>
      </x:c>
      <x:c r="B12" s="30">
        <x:v>1184.4100000000001</x:v>
      </x:c>
      <x:c r="C12" s="30">
        <x:v>18795862.199999999</x:v>
      </x:c>
      <x:c r="D12" s="115">
        <x:v>2077240.4671310009</x:v>
      </x:c>
      <x:c r="E12" s="51">
        <x:f t="shared" si="0"/>
        <x:v>0.28345168515587288</x:v>
      </x:c>
      <x:c r="F12" s="200"/>
      <x:c r="G12" s="201"/>
      <x:c r="H12" s="201"/>
      <x:c r="I12" s="201"/>
      <x:c r="L12" s="10"/>
      <x:c r="M12" s="10"/>
      <x:c r="N12" s="10"/>
      <x:c r="O12" s="10"/>
      <x:c r="P12" s="10"/>
    </x:row>
    <x:row r="13" spans="1:35" ht="15" customHeight="1" x14ac:dyDescent="0.35">
      <x:c r="A13" s="92" t="s">
        <x:v>12</x:v>
      </x:c>
      <x:c r="B13" s="30">
        <x:v>1327.4899999999996</x:v>
      </x:c>
      <x:c r="C13" s="30">
        <x:v>6756798.0000000009</x:v>
      </x:c>
      <x:c r="D13" s="115">
        <x:v>579501.75258008821</x:v>
      </x:c>
      <x:c r="E13" s="51">
        <x:f t="shared" si="0"/>
        <x:v>7.9076424188133543E-2</x:v>
      </x:c>
      <x:c r="F13" s="200"/>
      <x:c r="G13" s="201"/>
      <x:c r="H13" s="201"/>
      <x:c r="I13" s="201"/>
      <x:c r="L13" s="10"/>
      <x:c r="M13" s="10"/>
      <x:c r="N13" s="10"/>
      <x:c r="O13" s="10"/>
      <x:c r="P13" s="10"/>
    </x:row>
    <x:row r="14" spans="1:35" x14ac:dyDescent="0.35">
      <x:c r="A14" s="288"/>
      <x:c r="B14" s="289">
        <x:f>SUM(B2:B13)</x:f>
        <x:v>8776.0599999999977</x:v>
      </x:c>
      <x:c r="C14" s="289">
        <x:f t="shared" ref="C14" si="1">SUM(C2:C13)</x:f>
        <x:v>53271399.099999994</x:v>
      </x:c>
      <x:c r="D14" s="290">
        <x:f>SUM(D2:D13)</x:f>
        <x:v>7328375.7899999991</x:v>
      </x:c>
      <x:c r="E14" s="51">
        <x:f>SUM(E2:E13)</x:f>
        <x:v>0.99999999999999989</x:v>
      </x:c>
      <x:c r="F14" s="200"/>
      <x:c r="G14" s="201"/>
      <x:c r="H14" s="201"/>
      <x:c r="I14" s="201"/>
      <x:c r="L14" s="10"/>
      <x:c r="M14" s="10"/>
      <x:c r="N14" s="10"/>
      <x:c r="O14" s="10"/>
      <x:c r="P14" s="10"/>
    </x:row>
    <x:row r="15" spans="1:35" ht="18.5" x14ac:dyDescent="0.45">
      <x:c r="A15" s="32"/>
      <x:c r="B15" s="222"/>
      <x:c r="C15" s="14"/>
      <x:c r="D15" s="173"/>
      <x:c r="E15" s="51"/>
      <x:c r="F15" s="200"/>
      <x:c r="G15" s="201"/>
      <x:c r="H15" s="201"/>
      <x:c r="I15" s="201"/>
      <x:c r="L15" s="10"/>
      <x:c r="M15" s="10"/>
      <x:c r="N15" s="10"/>
      <x:c r="O15" s="10"/>
      <x:c r="P15" s="10"/>
    </x:row>
    <x:row r="16" spans="1:35" x14ac:dyDescent="0.35">
      <x:c r="A16" s="32"/>
      <x:c r="B16" s="14"/>
      <x:c r="C16" s="14"/>
      <x:c r="D16" s="173"/>
      <x:c r="E16" s="51"/>
      <x:c r="F16" s="200"/>
      <x:c r="G16" s="201"/>
      <x:c r="H16" s="201"/>
      <x:c r="I16" s="201"/>
      <x:c r="L16" s="10"/>
      <x:c r="M16" s="10"/>
      <x:c r="N16" s="10"/>
      <x:c r="O16" s="10"/>
      <x:c r="P16" s="10"/>
    </x:row>
    <x:row r="17" spans="1:16" x14ac:dyDescent="0.35">
      <x:c r="A17" s="32"/>
      <x:c r="B17" s="14"/>
      <x:c r="C17" s="14"/>
      <x:c r="D17" s="173"/>
      <x:c r="E17" s="51"/>
      <x:c r="F17" s="200"/>
      <x:c r="G17" s="201"/>
      <x:c r="H17" s="201"/>
      <x:c r="I17" s="201"/>
      <x:c r="L17" s="10"/>
      <x:c r="M17" s="10"/>
      <x:c r="N17" s="10"/>
      <x:c r="O17" s="10"/>
      <x:c r="P17" s="10"/>
    </x:row>
    <x:row r="18" spans="1:16" ht="18.5" x14ac:dyDescent="0.45">
      <x:c r="A18" s="32"/>
      <x:c r="B18" s="222"/>
      <x:c r="C18" s="298"/>
      <x:c r="D18" s="299"/>
      <x:c r="E18" s="12"/>
      <x:c r="F18" s="200"/>
      <x:c r="G18" s="202"/>
      <x:c r="H18" s="202"/>
      <x:c r="I18" s="202"/>
      <x:c r="L18" s="10"/>
      <x:c r="M18" s="10"/>
      <x:c r="N18" s="10"/>
      <x:c r="O18" s="10"/>
      <x:c r="P18" s="10"/>
    </x:row>
    <x:row r="19" spans="1:16" ht="15.5" x14ac:dyDescent="0.35">
      <x:c r="A19" s="10"/>
      <x:c r="B19" s="10"/>
      <x:c r="C19" s="10"/>
      <x:c r="D19" s="205"/>
      <x:c r="E19" s="206"/>
      <x:c r="F19" s="200"/>
      <x:c r="G19" s="202"/>
      <x:c r="H19" s="202"/>
      <x:c r="I19" s="203"/>
      <x:c r="L19" s="10"/>
      <x:c r="M19" s="10"/>
      <x:c r="N19" s="10"/>
      <x:c r="O19" s="10"/>
      <x:c r="P19" s="10"/>
    </x:row>
    <x:row r="20" spans="1:16" x14ac:dyDescent="0.35">
      <x:c r="A20" s="10"/>
      <x:c r="B20" s="10"/>
      <x:c r="C20" s="10"/>
      <x:c r="D20" s="205"/>
      <x:c r="E20" s="10"/>
      <x:c r="I20" s="173"/>
    </x:row>
    <x:row r="21" spans="1:16" ht="25" x14ac:dyDescent="0.35">
      <x:c r="A21" s="85" t="s">
        <x:v>38</x:v>
      </x:c>
      <x:c r="B21" s="85" t="s">
        <x:v>15</x:v>
      </x:c>
      <x:c r="C21" s="85" t="s">
        <x:v>39</x:v>
      </x:c>
      <x:c r="D21" s="171" t="s">
        <x:v>22</x:v>
      </x:c>
      <x:c r="E21" s="85" t="s">
        <x:v>16</x:v>
      </x:c>
      <x:c r="F21" s="85" t="s">
        <x:v>17</x:v>
      </x:c>
      <x:c r="G21" s="85" t="s">
        <x:v>18</x:v>
      </x:c>
      <x:c r="H21" s="48"/>
      <x:c r="I21" s="194"/>
      <x:c r="J21" s="48"/>
    </x:row>
    <x:row r="22" spans="1:16" ht="87.5" x14ac:dyDescent="0.35">
      <x:c r="A22" s="86" t="s">
        <x:v>20</x:v>
      </x:c>
      <x:c r="B22" s="86" t="s">
        <x:v>21</x:v>
      </x:c>
      <x:c r="C22" s="86" t="s">
        <x:v>23</x:v>
      </x:c>
      <x:c r="D22" s="172" t="s">
        <x:v>24</x:v>
      </x:c>
      <x:c r="E22" s="86" t="s">
        <x:v>25</x:v>
      </x:c>
      <x:c r="F22" s="86" t="s">
        <x:v>26</x:v>
      </x:c>
      <x:c r="G22" s="86"/>
      <x:c r="I22" s="173"/>
      <x:c r="J22" s="48"/>
    </x:row>
    <x:row r="23" spans="1:16" x14ac:dyDescent="0.35">
      <x:c r="A23" s="168">
        <x:f>SUM(D2)</x:f>
        <x:v>29274.626496391811</x:v>
      </x:c>
      <x:c r="B23" s="168">
        <x:f>SUM(D3:D11)</x:f>
        <x:v>4642358.9437925182</x:v>
      </x:c>
      <x:c r="C23" s="168">
        <x:v>0</x:v>
      </x:c>
      <x:c r="D23" s="171">
        <x:f>SUM(D12:D13)</x:f>
        <x:v>2656742.219711089</x:v>
      </x:c>
      <x:c r="E23" s="168">
        <x:v>0</x:v>
      </x:c>
      <x:c r="F23" s="168">
        <x:v>0</x:v>
      </x:c>
      <x:c r="G23" s="223">
        <x:f>SUM(A23:F23)</x:f>
        <x:v>7328375.7899999991</x:v>
      </x:c>
      <x:c r="I23" s="173"/>
      <x:c r="J23" s="48"/>
    </x:row>
    <x:row r="24" spans="1:16" x14ac:dyDescent="0.35">
      <x:c r="A24" s="88">
        <x:f>ROUND(A23/$G$23,5)</x:f>
        <x:v>3.9899999999999996E-3</x:v>
      </x:c>
      <x:c r="B24" s="88">
        <x:f>ROUND(B23/$G$23,5)</x:f>
        <x:v>0.63348000000000004</x:v>
      </x:c>
      <x:c r="C24" s="88">
        <x:f>ROUND(C23/$G$23,5)</x:f>
        <x:v>0</x:v>
      </x:c>
      <x:c r="D24" s="88">
        <x:f>ROUND(D23/$G$23,5)</x:f>
        <x:v>0.36253000000000002</x:v>
      </x:c>
      <x:c r="E24" s="88">
        <x:f t="shared" ref="E24:F24" si="2">ROUND(E23/$G$23,5)</x:f>
        <x:v>0</x:v>
      </x:c>
      <x:c r="F24" s="88">
        <x:f t="shared" si="2"/>
        <x:v>0</x:v>
      </x:c>
      <x:c r="G24" s="88">
        <x:f>G23/$G$23</x:f>
        <x:v>1</x:v>
      </x:c>
      <x:c r="I24" s="173"/>
      <x:c r="J24" s="48"/>
    </x:row>
    <x:row r="25" spans="1:16" x14ac:dyDescent="0.35">
      <x:c r="A25" s="7"/>
      <x:c r="B25" s="14"/>
      <x:c r="C25" s="14"/>
      <x:c r="D25" s="173"/>
      <x:c r="E25" s="49"/>
      <x:c r="F25" s="48"/>
      <x:c r="G25" s="48"/>
      <x:c r="H25" s="48"/>
      <x:c r="I25" s="173"/>
    </x:row>
    <x:row r="26" spans="1:16" x14ac:dyDescent="0.35">
      <x:c r="A26" s="93" t="s">
        <x:v>0</x:v>
      </x:c>
      <x:c r="B26" s="94" t="s">
        <x:v>1</x:v>
      </x:c>
      <x:c r="C26" s="94" t="s">
        <x:v>2</x:v>
      </x:c>
      <x:c r="D26" s="177" t="s">
        <x:v>10</x:v>
      </x:c>
      <x:c r="E26" s="96"/>
      <x:c r="F26" s="93" t="s">
        <x:v>0</x:v>
      </x:c>
      <x:c r="G26" s="208" t="s">
        <x:v>1</x:v>
      </x:c>
      <x:c r="H26" s="208" t="s">
        <x:v>2</x:v>
      </x:c>
      <x:c r="I26" s="209" t="s">
        <x:v>10</x:v>
      </x:c>
      <x:c r="J26" s="96"/>
    </x:row>
    <x:row r="27" spans="1:16" x14ac:dyDescent="0.35">
      <x:c r="A27" s="4" t="s">
        <x:v>3</x:v>
      </x:c>
      <x:c r="B27" s="5">
        <x:v>-0.04</x:v>
      </x:c>
      <x:c r="C27" s="5">
        <x:v>-230.5</x:v>
      </x:c>
      <x:c r="D27" s="178">
        <x:v>-17.25</x:v>
      </x:c>
      <x:c r="E27" s="96"/>
      <x:c r="F27" s="195" t="s">
        <x:v>4</x:v>
      </x:c>
      <x:c r="G27" s="196">
        <x:v>0.19</x:v>
      </x:c>
      <x:c r="H27" s="196">
        <x:v>498.3</x:v>
      </x:c>
      <x:c r="I27" s="197">
        <x:v>47.18</x:v>
      </x:c>
      <x:c r="J27" s="96"/>
    </x:row>
    <x:row r="28" spans="1:16" x14ac:dyDescent="0.35">
      <x:c r="A28" s="4" t="s">
        <x:v>3</x:v>
      </x:c>
      <x:c r="B28" s="5">
        <x:v>-0.01</x:v>
      </x:c>
      <x:c r="C28" s="5">
        <x:v>-53.3</x:v>
      </x:c>
      <x:c r="D28" s="178">
        <x:v>-3.96</x:v>
      </x:c>
      <x:c r="E28" s="96"/>
      <x:c r="F28" s="195" t="s">
        <x:v>4</x:v>
      </x:c>
      <x:c r="G28" s="196">
        <x:v>0.19</x:v>
      </x:c>
      <x:c r="H28" s="196">
        <x:v>1027.9000000000001</x:v>
      </x:c>
      <x:c r="I28" s="197">
        <x:v>94.68</x:v>
      </x:c>
      <x:c r="J28" s="96"/>
    </x:row>
    <x:row r="29" spans="1:16" x14ac:dyDescent="0.35">
      <x:c r="A29" s="4" t="s">
        <x:v>3</x:v>
      </x:c>
      <x:c r="B29" s="5">
        <x:v>0.06</x:v>
      </x:c>
      <x:c r="C29" s="5">
        <x:v>368</x:v>
      </x:c>
      <x:c r="D29" s="178">
        <x:v>39.26</x:v>
      </x:c>
      <x:c r="E29" s="96"/>
      <x:c r="F29" s="195" t="s">
        <x:v>4</x:v>
      </x:c>
      <x:c r="G29" s="196">
        <x:v>0.2</x:v>
      </x:c>
      <x:c r="H29" s="196">
        <x:v>94656</x:v>
      </x:c>
      <x:c r="I29" s="197">
        <x:v>9383.2999999999993</x:v>
      </x:c>
      <x:c r="J29" s="96"/>
    </x:row>
    <x:row r="30" spans="1:16" x14ac:dyDescent="0.35">
      <x:c r="A30" s="4" t="s">
        <x:v>3</x:v>
      </x:c>
      <x:c r="B30" s="5">
        <x:v>0.28000000000000003</x:v>
      </x:c>
      <x:c r="C30" s="5">
        <x:v>1637.5</x:v>
      </x:c>
      <x:c r="D30" s="178">
        <x:v>114.57</x:v>
      </x:c>
      <x:c r="E30" s="96"/>
      <x:c r="F30" s="195" t="s">
        <x:v>4</x:v>
      </x:c>
      <x:c r="G30" s="196">
        <x:v>0.38</x:v>
      </x:c>
      <x:c r="H30" s="196">
        <x:v>1881.2</x:v>
      </x:c>
      <x:c r="I30" s="197">
        <x:v>179.52</x:v>
      </x:c>
      <x:c r="J30" s="96"/>
    </x:row>
    <x:row r="31" spans="1:16" x14ac:dyDescent="0.35">
      <x:c r="A31" s="4" t="s">
        <x:v>3</x:v>
      </x:c>
      <x:c r="B31" s="5">
        <x:v>1.39</x:v>
      </x:c>
      <x:c r="C31" s="5">
        <x:v>8159.4</x:v>
      </x:c>
      <x:c r="D31" s="178">
        <x:v>570.83000000000004</x:v>
      </x:c>
      <x:c r="E31" s="96"/>
      <x:c r="F31" s="195" t="s">
        <x:v>4</x:v>
      </x:c>
      <x:c r="G31" s="196">
        <x:v>0.51</x:v>
      </x:c>
      <x:c r="H31" s="196">
        <x:v>1952.8</x:v>
      </x:c>
      <x:c r="I31" s="197">
        <x:v>218.46</x:v>
      </x:c>
      <x:c r="J31" s="96"/>
    </x:row>
    <x:row r="32" spans="1:16" x14ac:dyDescent="0.35">
      <x:c r="A32" s="4" t="s">
        <x:v>3</x:v>
      </x:c>
      <x:c r="B32" s="5">
        <x:v>1.5</x:v>
      </x:c>
      <x:c r="C32" s="5">
        <x:v>8805.1</x:v>
      </x:c>
      <x:c r="D32" s="178">
        <x:v>615.99</x:v>
      </x:c>
      <x:c r="E32" s="96"/>
      <x:c r="F32" s="195" t="s">
        <x:v>4</x:v>
      </x:c>
      <x:c r="G32" s="196">
        <x:v>0.52</x:v>
      </x:c>
      <x:c r="H32" s="196">
        <x:v>1648</x:v>
      </x:c>
      <x:c r="I32" s="197">
        <x:v>220.53</x:v>
      </x:c>
      <x:c r="J32" s="96"/>
    </x:row>
    <x:row r="33" spans="1:10" x14ac:dyDescent="0.35">
      <x:c r="A33" s="4" t="s">
        <x:v>3</x:v>
      </x:c>
      <x:c r="B33" s="5">
        <x:v>1.75</x:v>
      </x:c>
      <x:c r="C33" s="5">
        <x:v>10244.299999999999</x:v>
      </x:c>
      <x:c r="D33" s="178">
        <x:v>950.21</x:v>
      </x:c>
      <x:c r="E33" s="96"/>
      <x:c r="F33" s="195" t="s">
        <x:v>4</x:v>
      </x:c>
      <x:c r="G33" s="196">
        <x:v>0.63</x:v>
      </x:c>
      <x:c r="H33" s="196">
        <x:v>2781.4</x:v>
      </x:c>
      <x:c r="I33" s="197">
        <x:v>2850</x:v>
      </x:c>
      <x:c r="J33" s="96"/>
    </x:row>
    <x:row r="34" spans="1:10" x14ac:dyDescent="0.35">
      <x:c r="A34" s="4" t="s">
        <x:v>3</x:v>
      </x:c>
      <x:c r="B34" s="5">
        <x:v>1.85</x:v>
      </x:c>
      <x:c r="C34" s="5">
        <x:v>10825.5</x:v>
      </x:c>
      <x:c r="D34" s="178">
        <x:v>1004.12</x:v>
      </x:c>
      <x:c r="E34" s="96"/>
      <x:c r="F34" s="195" t="s">
        <x:v>4</x:v>
      </x:c>
      <x:c r="G34" s="196">
        <x:v>0.83</x:v>
      </x:c>
      <x:c r="H34" s="196">
        <x:v>3481.9</x:v>
      </x:c>
      <x:c r="I34" s="197">
        <x:v>371.72</x:v>
      </x:c>
      <x:c r="J34" s="96"/>
    </x:row>
    <x:row r="35" spans="1:10" x14ac:dyDescent="0.35">
      <x:c r="A35" s="216" t="s">
        <x:v>3</x:v>
      </x:c>
      <x:c r="B35" s="216">
        <x:v>2.0499999999999998</x:v>
      </x:c>
      <x:c r="C35" s="216">
        <x:v>12012.8</x:v>
      </x:c>
      <x:c r="D35" s="217">
        <x:v>1114.25</x:v>
      </x:c>
      <x:c r="E35" s="96"/>
      <x:c r="F35" s="195" t="s">
        <x:v>4</x:v>
      </x:c>
      <x:c r="G35" s="196">
        <x:v>0.86</x:v>
      </x:c>
      <x:c r="H35" s="196">
        <x:v>6122.9</x:v>
      </x:c>
      <x:c r="I35" s="197">
        <x:v>529.25</x:v>
      </x:c>
      <x:c r="J35" s="96"/>
    </x:row>
    <x:row r="36" spans="1:10" x14ac:dyDescent="0.35">
      <x:c r="A36" s="216" t="s">
        <x:v>3</x:v>
      </x:c>
      <x:c r="B36" s="216">
        <x:v>2.14</x:v>
      </x:c>
      <x:c r="C36" s="216">
        <x:v>12535</x:v>
      </x:c>
      <x:c r="D36" s="217">
        <x:v>1162.69</x:v>
      </x:c>
      <x:c r="E36" s="96"/>
      <x:c r="F36" s="195" t="s">
        <x:v>4</x:v>
      </x:c>
      <x:c r="G36" s="196">
        <x:v>0.9</x:v>
      </x:c>
      <x:c r="H36" s="196">
        <x:v>3861.1</x:v>
      </x:c>
      <x:c r="I36" s="197">
        <x:v>328.52</x:v>
      </x:c>
      <x:c r="J36" s="96"/>
    </x:row>
    <x:row r="37" spans="1:10" x14ac:dyDescent="0.35">
      <x:c r="A37" s="195" t="s">
        <x:v>3</x:v>
      </x:c>
      <x:c r="B37" s="196">
        <x:v>2.4</x:v>
      </x:c>
      <x:c r="C37" s="196">
        <x:v>14053</x:v>
      </x:c>
      <x:c r="D37" s="197">
        <x:v>983.13</x:v>
      </x:c>
      <x:c r="E37" s="199"/>
      <x:c r="F37" s="195" t="s">
        <x:v>4</x:v>
      </x:c>
      <x:c r="G37" s="196">
        <x:v>1.05</x:v>
      </x:c>
      <x:c r="H37" s="196">
        <x:v>9235.7999999999993</x:v>
      </x:c>
      <x:c r="I37" s="197">
        <x:v>331.39</x:v>
      </x:c>
      <x:c r="J37" s="96"/>
    </x:row>
    <x:row r="38" spans="1:10" x14ac:dyDescent="0.35">
      <x:c r="A38" s="195" t="s">
        <x:v>3</x:v>
      </x:c>
      <x:c r="B38" s="196">
        <x:v>2.4</x:v>
      </x:c>
      <x:c r="C38" s="196">
        <x:v>14085.1</x:v>
      </x:c>
      <x:c r="D38" s="197">
        <x:v>1306.46</x:v>
      </x:c>
      <x:c r="E38" s="198"/>
      <x:c r="F38" s="195" t="s">
        <x:v>4</x:v>
      </x:c>
      <x:c r="G38" s="196">
        <x:v>1.1399999999999999</x:v>
      </x:c>
      <x:c r="H38" s="196">
        <x:v>6676.7</x:v>
      </x:c>
      <x:c r="I38" s="197">
        <x:v>619.28</x:v>
      </x:c>
      <x:c r="J38" s="96"/>
    </x:row>
    <x:row r="39" spans="1:10" x14ac:dyDescent="0.35">
      <x:c r="A39" s="195" t="s">
        <x:v>3</x:v>
      </x:c>
      <x:c r="B39" s="196">
        <x:v>2.5</x:v>
      </x:c>
      <x:c r="C39" s="196">
        <x:v>14638.4</x:v>
      </x:c>
      <x:c r="D39" s="197">
        <x:v>1357.78</x:v>
      </x:c>
      <x:c r="E39" s="198"/>
      <x:c r="F39" s="195" t="s">
        <x:v>4</x:v>
      </x:c>
      <x:c r="G39" s="196">
        <x:v>1.2</x:v>
      </x:c>
      <x:c r="H39" s="196">
        <x:v>4573.6000000000004</x:v>
      </x:c>
      <x:c r="I39" s="197">
        <x:v>511.65</x:v>
      </x:c>
      <x:c r="J39" s="96"/>
    </x:row>
    <x:row r="40" spans="1:10" x14ac:dyDescent="0.35">
      <x:c r="A40" s="195" t="s">
        <x:v>3</x:v>
      </x:c>
      <x:c r="B40" s="196">
        <x:v>2.72</x:v>
      </x:c>
      <x:c r="C40" s="196">
        <x:v>15962</x:v>
      </x:c>
      <x:c r="D40" s="197">
        <x:v>1480.55</x:v>
      </x:c>
      <x:c r="E40" s="198"/>
      <x:c r="F40" s="195" t="s">
        <x:v>4</x:v>
      </x:c>
      <x:c r="G40" s="196">
        <x:v>1.26</x:v>
      </x:c>
      <x:c r="H40" s="196">
        <x:v>4801.8999999999996</x:v>
      </x:c>
      <x:c r="I40" s="197">
        <x:v>537.21</x:v>
      </x:c>
      <x:c r="J40" s="96"/>
    </x:row>
    <x:row r="41" spans="1:10" x14ac:dyDescent="0.35">
      <x:c r="A41" s="195" t="s">
        <x:v>3</x:v>
      </x:c>
      <x:c r="B41" s="196">
        <x:v>3</x:v>
      </x:c>
      <x:c r="C41" s="196">
        <x:v>17610.099999999999</x:v>
      </x:c>
      <x:c r="D41" s="197">
        <x:v>1309.5564963918066</x:v>
      </x:c>
      <x:c r="E41" s="198"/>
      <x:c r="F41" s="195" t="s">
        <x:v>4</x:v>
      </x:c>
      <x:c r="G41" s="196">
        <x:v>1.31</x:v>
      </x:c>
      <x:c r="H41" s="196">
        <x:v>11480</x:v>
      </x:c>
      <x:c r="I41" s="197">
        <x:v>444.11</x:v>
      </x:c>
      <x:c r="J41" s="96"/>
    </x:row>
    <x:row r="42" spans="1:10" x14ac:dyDescent="0.35">
      <x:c r="A42" s="195" t="s">
        <x:v>3</x:v>
      </x:c>
      <x:c r="B42" s="196">
        <x:v>3.27</x:v>
      </x:c>
      <x:c r="C42" s="196">
        <x:v>19154.400000000001</x:v>
      </x:c>
      <x:c r="D42" s="197">
        <x:v>1776.67</x:v>
      </x:c>
      <x:c r="E42" s="198"/>
      <x:c r="F42" s="195" t="s">
        <x:v>4</x:v>
      </x:c>
      <x:c r="G42" s="196">
        <x:v>1.39</x:v>
      </x:c>
      <x:c r="H42" s="196">
        <x:v>5457.1</x:v>
      </x:c>
      <x:c r="I42" s="197">
        <x:v>661.08</x:v>
      </x:c>
      <x:c r="J42" s="96"/>
    </x:row>
    <x:row r="43" spans="1:10" x14ac:dyDescent="0.35">
      <x:c r="A43" s="195" t="s">
        <x:v>3</x:v>
      </x:c>
      <x:c r="B43" s="196">
        <x:v>3.57</x:v>
      </x:c>
      <x:c r="C43" s="196">
        <x:v>20904.2</x:v>
      </x:c>
      <x:c r="D43" s="197">
        <x:v>2229.83</x:v>
      </x:c>
      <x:c r="E43" s="198"/>
      <x:c r="F43" s="195" t="s">
        <x:v>4</x:v>
      </x:c>
      <x:c r="G43" s="196">
        <x:v>1.47</x:v>
      </x:c>
      <x:c r="H43" s="196">
        <x:v>5799.6</x:v>
      </x:c>
      <x:c r="I43" s="197">
        <x:v>702.52</x:v>
      </x:c>
      <x:c r="J43" s="96"/>
    </x:row>
    <x:row r="44" spans="1:10" x14ac:dyDescent="0.35">
      <x:c r="A44" s="195" t="s">
        <x:v>3</x:v>
      </x:c>
      <x:c r="B44" s="196">
        <x:v>3.75</x:v>
      </x:c>
      <x:c r="C44" s="196">
        <x:v>21992.7</x:v>
      </x:c>
      <x:c r="D44" s="197">
        <x:v>2039.94</x:v>
      </x:c>
      <x:c r="E44" s="198"/>
      <x:c r="F44" s="195" t="s">
        <x:v>4</x:v>
      </x:c>
      <x:c r="G44" s="196">
        <x:v>1.5</x:v>
      </x:c>
      <x:c r="H44" s="196">
        <x:v>5717.1</x:v>
      </x:c>
      <x:c r="I44" s="197">
        <x:v>639.57000000000005</x:v>
      </x:c>
      <x:c r="J44" s="96"/>
    </x:row>
    <x:row r="45" spans="1:10" x14ac:dyDescent="0.35">
      <x:c r="A45" s="195" t="s">
        <x:v>3</x:v>
      </x:c>
      <x:c r="B45" s="196">
        <x:v>5.05</x:v>
      </x:c>
      <x:c r="C45" s="196">
        <x:v>29601.1</x:v>
      </x:c>
      <x:c r="D45" s="197">
        <x:v>2745.61</x:v>
      </x:c>
      <x:c r="E45" s="198"/>
      <x:c r="F45" s="195" t="s">
        <x:v>4</x:v>
      </x:c>
      <x:c r="G45" s="196">
        <x:v>1.57</x:v>
      </x:c>
      <x:c r="H45" s="196">
        <x:v>6190.5</x:v>
      </x:c>
      <x:c r="I45" s="197">
        <x:v>651.98</x:v>
      </x:c>
      <x:c r="J45" s="96"/>
    </x:row>
    <x:row r="46" spans="1:10" x14ac:dyDescent="0.35">
      <x:c r="A46" s="195" t="s">
        <x:v>3</x:v>
      </x:c>
      <x:c r="B46" s="196">
        <x:v>15.73</x:v>
      </x:c>
      <x:c r="C46" s="196">
        <x:v>91208.6</x:v>
      </x:c>
      <x:c r="D46" s="197">
        <x:v>8494.39</x:v>
      </x:c>
      <x:c r="E46" s="198"/>
      <x:c r="F46" s="195" t="s">
        <x:v>4</x:v>
      </x:c>
      <x:c r="G46" s="196">
        <x:v>1.57</x:v>
      </x:c>
      <x:c r="H46" s="196">
        <x:v>13776</x:v>
      </x:c>
      <x:c r="I46" s="197">
        <x:v>532.92999999999995</x:v>
      </x:c>
      <x:c r="J46" s="96"/>
    </x:row>
    <x:row r="47" spans="1:10" x14ac:dyDescent="0.35">
      <x:c r="A47" s="195" t="s">
        <x:v>4</x:v>
      </x:c>
      <x:c r="B47" s="196">
        <x:v>-1.1100000000000001</x:v>
      </x:c>
      <x:c r="C47" s="196">
        <x:v>-4248.1000000000004</x:v>
      </x:c>
      <x:c r="D47" s="197">
        <x:v>-475.25</x:v>
      </x:c>
      <x:c r="E47" s="198"/>
      <x:c r="F47" s="195" t="s">
        <x:v>4</x:v>
      </x:c>
      <x:c r="G47" s="196">
        <x:v>1.62</x:v>
      </x:c>
      <x:c r="H47" s="196">
        <x:v>7031.5</x:v>
      </x:c>
      <x:c r="I47" s="197">
        <x:v>815.96</x:v>
      </x:c>
      <x:c r="J47" s="96"/>
    </x:row>
    <x:row r="48" spans="1:10" x14ac:dyDescent="0.35">
      <x:c r="A48" s="195" t="s">
        <x:v>4</x:v>
      </x:c>
      <x:c r="B48" s="196">
        <x:v>-0.06</x:v>
      </x:c>
      <x:c r="C48" s="196">
        <x:v>-149.4</x:v>
      </x:c>
      <x:c r="D48" s="197">
        <x:v>-2.89</x:v>
      </x:c>
      <x:c r="E48" s="198"/>
      <x:c r="F48" s="195" t="s">
        <x:v>4</x:v>
      </x:c>
      <x:c r="G48" s="196">
        <x:v>1.65</x:v>
      </x:c>
      <x:c r="H48" s="196">
        <x:v>6472.6</x:v>
      </x:c>
      <x:c r="I48" s="197">
        <x:v>681.93</x:v>
      </x:c>
      <x:c r="J48" s="96"/>
    </x:row>
    <x:row r="49" spans="1:10" x14ac:dyDescent="0.35">
      <x:c r="A49" s="195" t="s">
        <x:v>4</x:v>
      </x:c>
      <x:c r="B49" s="196">
        <x:v>0</x:v>
      </x:c>
      <x:c r="C49" s="196">
        <x:v>-24</x:v>
      </x:c>
      <x:c r="D49" s="197">
        <x:v>-1.56</x:v>
      </x:c>
      <x:c r="E49" s="198"/>
      <x:c r="F49" s="195" t="s">
        <x:v>4</x:v>
      </x:c>
      <x:c r="G49" s="196">
        <x:v>1.66</x:v>
      </x:c>
      <x:c r="H49" s="196">
        <x:v>6518</x:v>
      </x:c>
      <x:c r="I49" s="197">
        <x:v>686.75</x:v>
      </x:c>
      <x:c r="J49" s="96"/>
    </x:row>
    <x:row r="50" spans="1:10" x14ac:dyDescent="0.35">
      <x:c r="A50" s="195" t="s">
        <x:v>4</x:v>
      </x:c>
      <x:c r="B50" s="196">
        <x:v>0</x:v>
      </x:c>
      <x:c r="C50" s="196">
        <x:v>-15</x:v>
      </x:c>
      <x:c r="D50" s="197">
        <x:v>-1.22</x:v>
      </x:c>
      <x:c r="E50" s="198"/>
      <x:c r="F50" s="195" t="s">
        <x:v>4</x:v>
      </x:c>
      <x:c r="G50" s="196">
        <x:v>1.74</x:v>
      </x:c>
      <x:c r="H50" s="196">
        <x:v>6848.4</x:v>
      </x:c>
      <x:c r="I50" s="197">
        <x:v>720.94</x:v>
      </x:c>
      <x:c r="J50" s="96"/>
    </x:row>
    <x:row r="51" spans="1:10" x14ac:dyDescent="0.35">
      <x:c r="A51" s="195" t="s">
        <x:v>4</x:v>
      </x:c>
      <x:c r="B51" s="196">
        <x:v>0</x:v>
      </x:c>
      <x:c r="C51" s="196">
        <x:v>-4.3</x:v>
      </x:c>
      <x:c r="D51" s="197">
        <x:v>-0.33</x:v>
      </x:c>
      <x:c r="E51" s="198"/>
      <x:c r="F51" s="195" t="s">
        <x:v>4</x:v>
      </x:c>
      <x:c r="G51" s="196">
        <x:v>1.77</x:v>
      </x:c>
      <x:c r="H51" s="196">
        <x:v>6945.8</x:v>
      </x:c>
      <x:c r="I51" s="197">
        <x:v>731.82</x:v>
      </x:c>
      <x:c r="J51" s="96"/>
    </x:row>
    <x:row r="52" spans="1:10" x14ac:dyDescent="0.35">
      <x:c r="A52" s="195" t="s">
        <x:v>4</x:v>
      </x:c>
      <x:c r="B52" s="196">
        <x:v>0</x:v>
      </x:c>
      <x:c r="C52" s="196">
        <x:v>15174</x:v>
      </x:c>
      <x:c r="D52" s="197">
        <x:v>0</x:v>
      </x:c>
      <x:c r="E52" s="198"/>
      <x:c r="F52" s="195" t="s">
        <x:v>4</x:v>
      </x:c>
      <x:c r="G52" s="196">
        <x:v>1.81</x:v>
      </x:c>
      <x:c r="H52" s="196">
        <x:v>10610.5</x:v>
      </x:c>
      <x:c r="I52" s="197">
        <x:v>984.18</x:v>
      </x:c>
      <x:c r="J52" s="96"/>
    </x:row>
    <x:row r="53" spans="1:10" x14ac:dyDescent="0.35">
      <x:c r="A53" s="195" t="s">
        <x:v>4</x:v>
      </x:c>
      <x:c r="B53" s="196">
        <x:v>0.01</x:v>
      </x:c>
      <x:c r="C53" s="196">
        <x:v>2101.5</x:v>
      </x:c>
      <x:c r="D53" s="197">
        <x:v>181.57</x:v>
      </x:c>
      <x:c r="E53" s="198"/>
      <x:c r="F53" s="195" t="s">
        <x:v>4</x:v>
      </x:c>
      <x:c r="G53" s="196">
        <x:v>2.08</x:v>
      </x:c>
      <x:c r="H53" s="196">
        <x:v>9201.2999999999993</x:v>
      </x:c>
      <x:c r="I53" s="197">
        <x:v>920.77</x:v>
      </x:c>
      <x:c r="J53" s="96"/>
    </x:row>
    <x:row r="54" spans="1:10" x14ac:dyDescent="0.35">
      <x:c r="A54" s="195" t="s">
        <x:v>4</x:v>
      </x:c>
      <x:c r="B54" s="196">
        <x:v>0.04</x:v>
      </x:c>
      <x:c r="C54" s="196">
        <x:v>160.1</x:v>
      </x:c>
      <x:c r="D54" s="197">
        <x:v>17.09</x:v>
      </x:c>
      <x:c r="E54" s="198"/>
      <x:c r="F54" s="195" t="s">
        <x:v>4</x:v>
      </x:c>
      <x:c r="G54" s="196">
        <x:v>2.12</x:v>
      </x:c>
      <x:c r="H54" s="196">
        <x:v>9833.5</x:v>
      </x:c>
      <x:c r="I54" s="197">
        <x:v>1005.15</x:v>
      </x:c>
      <x:c r="J54" s="96"/>
    </x:row>
    <x:row r="55" spans="1:10" x14ac:dyDescent="0.35">
      <x:c r="A55" s="195" t="s">
        <x:v>4</x:v>
      </x:c>
      <x:c r="B55" s="196">
        <x:v>0.04</x:v>
      </x:c>
      <x:c r="C55" s="196">
        <x:v>14010</x:v>
      </x:c>
      <x:c r="D55" s="197">
        <x:v>1210.46</x:v>
      </x:c>
      <x:c r="E55" s="198"/>
      <x:c r="F55" s="195" t="s">
        <x:v>4</x:v>
      </x:c>
      <x:c r="G55" s="196">
        <x:v>2.14</x:v>
      </x:c>
      <x:c r="H55" s="196">
        <x:v>12545.5</x:v>
      </x:c>
      <x:c r="I55" s="197">
        <x:v>1163.6600000000001</x:v>
      </x:c>
      <x:c r="J55" s="96"/>
    </x:row>
    <x:row r="56" spans="1:10" x14ac:dyDescent="0.35">
      <x:c r="A56" s="195" t="s">
        <x:v>4</x:v>
      </x:c>
      <x:c r="B56" s="196">
        <x:v>0.05</x:v>
      </x:c>
      <x:c r="C56" s="196">
        <x:v>184.8</x:v>
      </x:c>
      <x:c r="D56" s="197">
        <x:v>19.73</x:v>
      </x:c>
      <x:c r="E56" s="198"/>
      <x:c r="F56" s="195" t="s">
        <x:v>4</x:v>
      </x:c>
      <x:c r="G56" s="196">
        <x:v>2.2400000000000002</x:v>
      </x:c>
      <x:c r="H56" s="196">
        <x:v>9061.1</x:v>
      </x:c>
      <x:c r="I56" s="197">
        <x:v>942.51</x:v>
      </x:c>
      <x:c r="J56" s="96"/>
    </x:row>
    <x:row r="57" spans="1:10" x14ac:dyDescent="0.35">
      <x:c r="A57" s="195" t="s">
        <x:v>4</x:v>
      </x:c>
      <x:c r="B57" s="196">
        <x:v>0.05</x:v>
      </x:c>
      <x:c r="C57" s="196">
        <x:v>263.60000000000002</x:v>
      </x:c>
      <x:c r="D57" s="197">
        <x:v>24.26</x:v>
      </x:c>
      <x:c r="E57" s="198"/>
      <x:c r="F57" s="195" t="s">
        <x:v>4</x:v>
      </x:c>
      <x:c r="G57" s="196">
        <x:v>2.34</x:v>
      </x:c>
      <x:c r="H57" s="196">
        <x:v>18419.8</x:v>
      </x:c>
      <x:c r="I57" s="197">
        <x:v>1539.72</x:v>
      </x:c>
      <x:c r="J57" s="96"/>
    </x:row>
    <x:row r="58" spans="1:10" x14ac:dyDescent="0.35">
      <x:c r="A58" s="195" t="s">
        <x:v>4</x:v>
      </x:c>
      <x:c r="B58" s="196">
        <x:v>0.08</x:v>
      </x:c>
      <x:c r="C58" s="196">
        <x:v>291.5</x:v>
      </x:c>
      <x:c r="D58" s="197">
        <x:v>31.1</x:v>
      </x:c>
      <x:c r="E58" s="198"/>
      <x:c r="F58" s="195" t="s">
        <x:v>4</x:v>
      </x:c>
      <x:c r="G58" s="196">
        <x:v>2.4300000000000002</x:v>
      </x:c>
      <x:c r="H58" s="196">
        <x:v>10760.6</x:v>
      </x:c>
      <x:c r="I58" s="197">
        <x:v>1076.83</x:v>
      </x:c>
      <x:c r="J58" s="96"/>
    </x:row>
    <x:row r="59" spans="1:10" x14ac:dyDescent="0.35">
      <x:c r="A59" s="195" t="s">
        <x:v>4</x:v>
      </x:c>
      <x:c r="B59" s="196">
        <x:v>0.12</x:v>
      </x:c>
      <x:c r="C59" s="196">
        <x:v>447.5</x:v>
      </x:c>
      <x:c r="D59" s="197">
        <x:v>54.95</x:v>
      </x:c>
      <x:c r="E59" s="198"/>
      <x:c r="F59" s="195" t="s">
        <x:v>4</x:v>
      </x:c>
      <x:c r="G59" s="196">
        <x:v>2.57</x:v>
      </x:c>
      <x:c r="H59" s="196">
        <x:v>11366.5</x:v>
      </x:c>
      <x:c r="I59" s="197">
        <x:v>2170.39</x:v>
      </x:c>
      <x:c r="J59" s="96"/>
    </x:row>
    <x:row r="60" spans="1:10" x14ac:dyDescent="0.35">
      <x:c r="A60" s="195" t="s">
        <x:v>4</x:v>
      </x:c>
      <x:c r="B60" s="196">
        <x:v>0.12</x:v>
      </x:c>
      <x:c r="C60" s="196">
        <x:v>55680</x:v>
      </x:c>
      <x:c r="D60" s="197">
        <x:v>4799.6400000000003</x:v>
      </x:c>
      <x:c r="E60" s="198"/>
      <x:c r="F60" s="195" t="s">
        <x:v>4</x:v>
      </x:c>
      <x:c r="G60" s="196">
        <x:v>2.75</x:v>
      </x:c>
      <x:c r="H60" s="196">
        <x:v>10435.9</x:v>
      </x:c>
      <x:c r="I60" s="197">
        <x:v>294</x:v>
      </x:c>
      <x:c r="J60" s="96"/>
    </x:row>
    <x:row r="61" spans="1:10" x14ac:dyDescent="0.35">
      <x:c r="A61" s="211"/>
      <x:c r="B61" s="212"/>
      <x:c r="C61" s="212"/>
      <x:c r="D61" s="213"/>
      <x:c r="E61" s="198"/>
      <x:c r="F61" s="211"/>
      <x:c r="G61" s="212"/>
      <x:c r="H61" s="212"/>
      <x:c r="I61" s="213"/>
      <x:c r="J61" s="96"/>
    </x:row>
    <x:row r="62" spans="1:10" x14ac:dyDescent="0.35">
      <x:c r="A62" s="10"/>
      <x:c r="B62" s="10"/>
      <x:c r="C62" s="10"/>
      <x:c r="D62" s="205"/>
      <x:c r="E62" s="198"/>
      <x:c r="J62" s="96"/>
    </x:row>
    <x:row r="63" spans="1:10" x14ac:dyDescent="0.35">
      <x:c r="A63" s="93" t="s">
        <x:v>0</x:v>
      </x:c>
      <x:c r="B63" s="94" t="s">
        <x:v>1</x:v>
      </x:c>
      <x:c r="C63" s="94" t="s">
        <x:v>2</x:v>
      </x:c>
      <x:c r="D63" s="177" t="s">
        <x:v>10</x:v>
      </x:c>
      <x:c r="E63" s="96"/>
      <x:c r="F63" s="207" t="s">
        <x:v>0</x:v>
      </x:c>
      <x:c r="G63" s="208" t="s">
        <x:v>1</x:v>
      </x:c>
      <x:c r="H63" s="208" t="s">
        <x:v>2</x:v>
      </x:c>
      <x:c r="I63" s="209" t="s">
        <x:v>10</x:v>
      </x:c>
      <x:c r="J63" s="96"/>
    </x:row>
    <x:row r="64" spans="1:10" x14ac:dyDescent="0.35">
      <x:c r="A64" s="195" t="s">
        <x:v>4</x:v>
      </x:c>
      <x:c r="B64" s="196">
        <x:v>2.86</x:v>
      </x:c>
      <x:c r="C64" s="196">
        <x:v>22208.799999999999</x:v>
      </x:c>
      <x:c r="D64" s="197">
        <x:v>1864.69</x:v>
      </x:c>
      <x:c r="E64" s="198"/>
      <x:c r="F64" s="195" t="s">
        <x:v>4</x:v>
      </x:c>
      <x:c r="G64" s="196">
        <x:v>7.77</x:v>
      </x:c>
      <x:c r="H64" s="196">
        <x:v>30320.5</x:v>
      </x:c>
      <x:c r="I64" s="197">
        <x:v>5174.12</x:v>
      </x:c>
      <x:c r="J64" s="96"/>
    </x:row>
    <x:row r="65" spans="1:10" x14ac:dyDescent="0.35">
      <x:c r="A65" s="195" t="s">
        <x:v>4</x:v>
      </x:c>
      <x:c r="B65" s="196">
        <x:v>3.12</x:v>
      </x:c>
      <x:c r="C65" s="196">
        <x:v>12782.8</x:v>
      </x:c>
      <x:c r="D65" s="197">
        <x:v>1382.12</x:v>
      </x:c>
      <x:c r="E65" s="198"/>
      <x:c r="F65" s="195" t="s">
        <x:v>4</x:v>
      </x:c>
      <x:c r="G65" s="196">
        <x:v>7.78</x:v>
      </x:c>
      <x:c r="H65" s="196">
        <x:v>53984.6</x:v>
      </x:c>
      <x:c r="I65" s="197">
        <x:v>8769.52</x:v>
      </x:c>
      <x:c r="J65" s="96"/>
    </x:row>
    <x:row r="66" spans="1:10" x14ac:dyDescent="0.35">
      <x:c r="A66" s="195" t="s">
        <x:v>4</x:v>
      </x:c>
      <x:c r="B66" s="196">
        <x:v>3.19</x:v>
      </x:c>
      <x:c r="C66" s="196">
        <x:v>8545.1</x:v>
      </x:c>
      <x:c r="D66" s="197">
        <x:v>1154.95</x:v>
      </x:c>
      <x:c r="E66" s="198"/>
      <x:c r="F66" s="195" t="s">
        <x:v>4</x:v>
      </x:c>
      <x:c r="G66" s="196">
        <x:v>7.84</x:v>
      </x:c>
      <x:c r="H66" s="196">
        <x:v>45953.7</x:v>
      </x:c>
      <x:c r="I66" s="197">
        <x:v>3214.86</x:v>
      </x:c>
      <x:c r="J66" s="96"/>
    </x:row>
    <x:row r="67" spans="1:10" x14ac:dyDescent="0.35">
      <x:c r="A67" s="195" t="s">
        <x:v>4</x:v>
      </x:c>
      <x:c r="B67" s="196">
        <x:v>3.36</x:v>
      </x:c>
      <x:c r="C67" s="196">
        <x:v>19698.2</x:v>
      </x:c>
      <x:c r="D67" s="197">
        <x:v>1827.08</x:v>
      </x:c>
      <x:c r="E67" s="198"/>
      <x:c r="F67" s="195" t="s">
        <x:v>4</x:v>
      </x:c>
      <x:c r="G67" s="196">
        <x:v>7.95</x:v>
      </x:c>
      <x:c r="H67" s="196">
        <x:v>46560.7</x:v>
      </x:c>
      <x:c r="I67" s="197">
        <x:v>4318.78</x:v>
      </x:c>
      <x:c r="J67" s="96"/>
    </x:row>
    <x:row r="68" spans="1:10" x14ac:dyDescent="0.35">
      <x:c r="A68" s="195" t="s">
        <x:v>4</x:v>
      </x:c>
      <x:c r="B68" s="196">
        <x:v>3.92</x:v>
      </x:c>
      <x:c r="C68" s="196">
        <x:v>16432.099999999999</x:v>
      </x:c>
      <x:c r="D68" s="197">
        <x:v>1758.06</x:v>
      </x:c>
      <x:c r="E68" s="198"/>
      <x:c r="F68" s="195" t="s">
        <x:v>4</x:v>
      </x:c>
      <x:c r="G68" s="196">
        <x:v>8.01</x:v>
      </x:c>
      <x:c r="H68" s="196">
        <x:v>43534.6</x:v>
      </x:c>
      <x:c r="I68" s="197">
        <x:v>4159.5600000000004</x:v>
      </x:c>
      <x:c r="J68" s="96"/>
    </x:row>
    <x:row r="69" spans="1:10" x14ac:dyDescent="0.35">
      <x:c r="A69" s="195" t="s">
        <x:v>4</x:v>
      </x:c>
      <x:c r="B69" s="196">
        <x:v>4</x:v>
      </x:c>
      <x:c r="C69" s="196">
        <x:v>16889.8</x:v>
      </x:c>
      <x:c r="D69" s="197">
        <x:v>1724.21</x:v>
      </x:c>
      <x:c r="E69" s="198"/>
      <x:c r="F69" s="195" t="s">
        <x:v>4</x:v>
      </x:c>
      <x:c r="G69" s="196">
        <x:v>8.36</x:v>
      </x:c>
      <x:c r="H69" s="196">
        <x:v>31968.799999999999</x:v>
      </x:c>
      <x:c r="I69" s="197">
        <x:v>2879.44</x:v>
      </x:c>
      <x:c r="J69" s="96"/>
    </x:row>
    <x:row r="70" spans="1:10" x14ac:dyDescent="0.35">
      <x:c r="A70" s="195" t="s">
        <x:v>4</x:v>
      </x:c>
      <x:c r="B70" s="196">
        <x:v>4.1900000000000004</x:v>
      </x:c>
      <x:c r="C70" s="196">
        <x:v>16007.6</x:v>
      </x:c>
      <x:c r="D70" s="197">
        <x:v>1790.77</x:v>
      </x:c>
      <x:c r="E70" s="198"/>
      <x:c r="F70" s="195" t="s">
        <x:v>4</x:v>
      </x:c>
      <x:c r="G70" s="196">
        <x:v>8.42</x:v>
      </x:c>
      <x:c r="H70" s="196">
        <x:v>25098.7</x:v>
      </x:c>
      <x:c r="I70" s="197">
        <x:v>3194.29</x:v>
      </x:c>
      <x:c r="J70" s="96"/>
    </x:row>
    <x:row r="71" spans="1:10" x14ac:dyDescent="0.35">
      <x:c r="A71" s="195" t="s">
        <x:v>4</x:v>
      </x:c>
      <x:c r="B71" s="196">
        <x:v>4.42</x:v>
      </x:c>
      <x:c r="C71" s="196">
        <x:v>25919.599999999999</x:v>
      </x:c>
      <x:c r="D71" s="197">
        <x:v>1813.3</x:v>
      </x:c>
      <x:c r="E71" s="96"/>
      <x:c r="F71" s="195" t="s">
        <x:v>4</x:v>
      </x:c>
      <x:c r="G71" s="196">
        <x:v>8.5399999999999991</x:v>
      </x:c>
      <x:c r="H71" s="196">
        <x:v>50064.3</x:v>
      </x:c>
      <x:c r="I71" s="197">
        <x:v>4643.71</x:v>
      </x:c>
      <x:c r="J71" s="96"/>
    </x:row>
    <x:row r="72" spans="1:10" x14ac:dyDescent="0.35">
      <x:c r="A72" s="216" t="s">
        <x:v>4</x:v>
      </x:c>
      <x:c r="B72" s="216">
        <x:v>4.5199999999999996</x:v>
      </x:c>
      <x:c r="C72" s="216">
        <x:v>19414.599999999999</x:v>
      </x:c>
      <x:c r="D72" s="217">
        <x:v>2054.11</x:v>
      </x:c>
      <x:c r="E72" s="198"/>
      <x:c r="F72" s="216" t="s">
        <x:v>4</x:v>
      </x:c>
      <x:c r="G72" s="216">
        <x:v>8.56</x:v>
      </x:c>
      <x:c r="H72" s="216">
        <x:v>33759.800000000003</x:v>
      </x:c>
      <x:c r="I72" s="217">
        <x:v>3716.77</x:v>
      </x:c>
      <x:c r="J72" s="96"/>
    </x:row>
    <x:row r="73" spans="1:10" x14ac:dyDescent="0.35">
      <x:c r="A73" s="216" t="s">
        <x:v>4</x:v>
      </x:c>
      <x:c r="B73" s="216">
        <x:v>4.62</x:v>
      </x:c>
      <x:c r="C73" s="216">
        <x:v>19605.5</x:v>
      </x:c>
      <x:c r="D73" s="217">
        <x:v>2397.2199999999998</x:v>
      </x:c>
      <x:c r="E73" s="198"/>
      <x:c r="F73" s="216" t="s">
        <x:v>4</x:v>
      </x:c>
      <x:c r="G73" s="216">
        <x:v>8.65</x:v>
      </x:c>
      <x:c r="H73" s="216">
        <x:v>50690</x:v>
      </x:c>
      <x:c r="I73" s="217">
        <x:v>4701.75</x:v>
      </x:c>
      <x:c r="J73" s="96"/>
    </x:row>
    <x:row r="74" spans="1:10" x14ac:dyDescent="0.35">
      <x:c r="A74" s="195" t="s">
        <x:v>4</x:v>
      </x:c>
      <x:c r="B74" s="196">
        <x:v>4.7699999999999996</x:v>
      </x:c>
      <x:c r="C74" s="196">
        <x:v>27966</x:v>
      </x:c>
      <x:c r="D74" s="197">
        <x:v>2275.87</x:v>
      </x:c>
      <x:c r="E74" s="198"/>
      <x:c r="F74" s="4" t="s">
        <x:v>4</x:v>
      </x:c>
      <x:c r="G74" s="5">
        <x:v>9.0500000000000007</x:v>
      </x:c>
      <x:c r="H74" s="5">
        <x:v>53032.4</x:v>
      </x:c>
      <x:c r="I74" s="178">
        <x:v>4919.01</x:v>
      </x:c>
      <x:c r="J74" s="96"/>
    </x:row>
    <x:row r="75" spans="1:10" x14ac:dyDescent="0.35">
      <x:c r="A75" s="195" t="s">
        <x:v>4</x:v>
      </x:c>
      <x:c r="B75" s="196">
        <x:v>4.95</x:v>
      </x:c>
      <x:c r="C75" s="196">
        <x:v>20082.3</x:v>
      </x:c>
      <x:c r="D75" s="197">
        <x:v>2182.25</x:v>
      </x:c>
      <x:c r="E75" s="198"/>
      <x:c r="F75" s="4" t="s">
        <x:v>4</x:v>
      </x:c>
      <x:c r="G75" s="5">
        <x:v>9.17</x:v>
      </x:c>
      <x:c r="H75" s="5">
        <x:v>53743.5</x:v>
      </x:c>
      <x:c r="I75" s="178">
        <x:v>4984.96</x:v>
      </x:c>
      <x:c r="J75" s="96"/>
    </x:row>
    <x:row r="76" spans="1:10" x14ac:dyDescent="0.35">
      <x:c r="A76" s="195" t="s">
        <x:v>4</x:v>
      </x:c>
      <x:c r="B76" s="196">
        <x:v>5.09</x:v>
      </x:c>
      <x:c r="C76" s="196">
        <x:v>29851.1</x:v>
      </x:c>
      <x:c r="D76" s="197">
        <x:v>2088.34</x:v>
      </x:c>
      <x:c r="E76" s="198"/>
      <x:c r="F76" s="4" t="s">
        <x:v>4</x:v>
      </x:c>
      <x:c r="G76" s="5">
        <x:v>9.25</x:v>
      </x:c>
      <x:c r="H76" s="5">
        <x:v>42927.7</x:v>
      </x:c>
      <x:c r="I76" s="178">
        <x:v>5042.21</x:v>
      </x:c>
      <x:c r="J76" s="96"/>
    </x:row>
    <x:row r="77" spans="1:10" x14ac:dyDescent="0.35">
      <x:c r="A77" s="195" t="s">
        <x:v>4</x:v>
      </x:c>
      <x:c r="B77" s="196">
        <x:v>5.19</x:v>
      </x:c>
      <x:c r="C77" s="196">
        <x:v>24050.9</x:v>
      </x:c>
      <x:c r="D77" s="197">
        <x:v>2458.5100000000002</x:v>
      </x:c>
      <x:c r="E77" s="198"/>
      <x:c r="F77" s="4" t="s">
        <x:v>4</x:v>
      </x:c>
      <x:c r="G77" s="5">
        <x:v>9.34</x:v>
      </x:c>
      <x:c r="H77" s="5">
        <x:v>54761.7</x:v>
      </x:c>
      <x:c r="I77" s="178">
        <x:v>5079.41</x:v>
      </x:c>
      <x:c r="J77" s="96"/>
    </x:row>
    <x:row r="78" spans="1:10" x14ac:dyDescent="0.35">
      <x:c r="A78" s="195" t="s">
        <x:v>4</x:v>
      </x:c>
      <x:c r="B78" s="196">
        <x:v>5.41</x:v>
      </x:c>
      <x:c r="C78" s="196">
        <x:v>25064.6</x:v>
      </x:c>
      <x:c r="D78" s="197">
        <x:v>2562</x:v>
      </x:c>
      <x:c r="E78" s="198"/>
      <x:c r="F78" s="4" t="s">
        <x:v>4</x:v>
      </x:c>
      <x:c r="G78" s="5">
        <x:v>10</x:v>
      </x:c>
      <x:c r="H78" s="5">
        <x:v>73814.600000000006</x:v>
      </x:c>
      <x:c r="I78" s="178">
        <x:v>6131.84</x:v>
      </x:c>
      <x:c r="J78" s="96"/>
    </x:row>
    <x:row r="79" spans="1:10" x14ac:dyDescent="0.35">
      <x:c r="A79" s="195" t="s">
        <x:v>4</x:v>
      </x:c>
      <x:c r="B79" s="196">
        <x:v>5.45</x:v>
      </x:c>
      <x:c r="C79" s="196">
        <x:v>31924</x:v>
      </x:c>
      <x:c r="D79" s="197">
        <x:v>2961.11</x:v>
      </x:c>
      <x:c r="E79" s="198"/>
      <x:c r="F79" s="4" t="s">
        <x:v>4</x:v>
      </x:c>
      <x:c r="G79" s="5">
        <x:v>10.5</x:v>
      </x:c>
      <x:c r="H79" s="5">
        <x:v>61507.9</x:v>
      </x:c>
      <x:c r="I79" s="178">
        <x:v>3960.2</x:v>
      </x:c>
      <x:c r="J79" s="96"/>
    </x:row>
    <x:row r="80" spans="1:10" x14ac:dyDescent="0.35">
      <x:c r="A80" s="195" t="s">
        <x:v>4</x:v>
      </x:c>
      <x:c r="B80" s="196">
        <x:v>5.56</x:v>
      </x:c>
      <x:c r="C80" s="196">
        <x:v>22547.9</x:v>
      </x:c>
      <x:c r="D80" s="197">
        <x:v>2450.38</x:v>
      </x:c>
      <x:c r="E80" s="198"/>
      <x:c r="F80" s="4" t="s">
        <x:v>4</x:v>
      </x:c>
      <x:c r="G80" s="5">
        <x:v>10.85</x:v>
      </x:c>
      <x:c r="H80" s="5">
        <x:v>63582.2</x:v>
      </x:c>
      <x:c r="I80" s="178">
        <x:v>5897.56</x:v>
      </x:c>
      <x:c r="J80" s="96"/>
    </x:row>
    <x:row r="81" spans="1:10" x14ac:dyDescent="0.35">
      <x:c r="A81" s="195" t="s">
        <x:v>4</x:v>
      </x:c>
      <x:c r="B81" s="196">
        <x:v>5.64</x:v>
      </x:c>
      <x:c r="C81" s="196">
        <x:v>31325.4</x:v>
      </x:c>
      <x:c r="D81" s="197">
        <x:v>2967.42</x:v>
      </x:c>
      <x:c r="E81" s="198"/>
      <x:c r="F81" s="4" t="s">
        <x:v>4</x:v>
      </x:c>
      <x:c r="G81" s="5">
        <x:v>10.91</x:v>
      </x:c>
      <x:c r="H81" s="5">
        <x:v>51766.9</x:v>
      </x:c>
      <x:c r="I81" s="178">
        <x:v>3668.24</x:v>
      </x:c>
      <x:c r="J81" s="96"/>
    </x:row>
    <x:row r="82" spans="1:10" x14ac:dyDescent="0.35">
      <x:c r="A82" s="195" t="s">
        <x:v>4</x:v>
      </x:c>
      <x:c r="B82" s="196">
        <x:v>5.67</x:v>
      </x:c>
      <x:c r="C82" s="196">
        <x:v>33204.9</x:v>
      </x:c>
      <x:c r="D82" s="197">
        <x:v>3541.9</x:v>
      </x:c>
      <x:c r="E82" s="198"/>
      <x:c r="F82" s="4" t="s">
        <x:v>4</x:v>
      </x:c>
      <x:c r="G82" s="5">
        <x:v>10.98</x:v>
      </x:c>
      <x:c r="H82" s="5">
        <x:v>47292.4</x:v>
      </x:c>
      <x:c r="I82" s="178">
        <x:v>5743.77</x:v>
      </x:c>
      <x:c r="J82" s="96"/>
    </x:row>
    <x:row r="83" spans="1:10" x14ac:dyDescent="0.35">
      <x:c r="A83" s="195" t="s">
        <x:v>4</x:v>
      </x:c>
      <x:c r="B83" s="196">
        <x:v>5.93</x:v>
      </x:c>
      <x:c r="C83" s="196">
        <x:v>25644.799999999999</x:v>
      </x:c>
      <x:c r="D83" s="197">
        <x:v>2250</x:v>
      </x:c>
      <x:c r="E83" s="198"/>
      <x:c r="F83" s="4" t="s">
        <x:v>4</x:v>
      </x:c>
      <x:c r="G83" s="5">
        <x:v>10.99</x:v>
      </x:c>
      <x:c r="H83" s="5">
        <x:v>64421.5</x:v>
      </x:c>
      <x:c r="I83" s="178">
        <x:v>4506.8500000000004</x:v>
      </x:c>
      <x:c r="J83" s="96"/>
    </x:row>
    <x:row r="84" spans="1:10" x14ac:dyDescent="0.35">
      <x:c r="A84" s="195" t="s">
        <x:v>4</x:v>
      </x:c>
      <x:c r="B84" s="196">
        <x:v>6.17</x:v>
      </x:c>
      <x:c r="C84" s="196">
        <x:v>507.2</x:v>
      </x:c>
      <x:c r="D84" s="197">
        <x:v>11729.271268734799</x:v>
      </x:c>
      <x:c r="E84" s="198"/>
      <x:c r="F84" s="4" t="s">
        <x:v>4</x:v>
      </x:c>
      <x:c r="G84" s="5">
        <x:v>11.11</x:v>
      </x:c>
      <x:c r="H84" s="5">
        <x:v>43217</x:v>
      </x:c>
      <x:c r="I84" s="178">
        <x:v>4790.01</x:v>
      </x:c>
      <x:c r="J84" s="96"/>
    </x:row>
    <x:row r="85" spans="1:10" x14ac:dyDescent="0.35">
      <x:c r="A85" s="195" t="s">
        <x:v>4</x:v>
      </x:c>
      <x:c r="B85" s="196">
        <x:v>6.4</x:v>
      </x:c>
      <x:c r="C85" s="196">
        <x:v>30125.4</x:v>
      </x:c>
      <x:c r="D85" s="197">
        <x:v>2142.75</x:v>
      </x:c>
      <x:c r="E85" s="198"/>
      <x:c r="F85" s="4" t="s">
        <x:v>4</x:v>
      </x:c>
      <x:c r="G85" s="5">
        <x:v>11.15</x:v>
      </x:c>
      <x:c r="H85" s="5">
        <x:v>65346</x:v>
      </x:c>
      <x:c r="I85" s="178">
        <x:v>6061.17</x:v>
      </x:c>
      <x:c r="J85" s="96"/>
    </x:row>
    <x:row r="86" spans="1:10" x14ac:dyDescent="0.35">
      <x:c r="A86" s="195" t="s">
        <x:v>4</x:v>
      </x:c>
      <x:c r="B86" s="196">
        <x:v>6.44</x:v>
      </x:c>
      <x:c r="C86" s="196">
        <x:v>30692.3</x:v>
      </x:c>
      <x:c r="D86" s="197">
        <x:v>2170.4</x:v>
      </x:c>
      <x:c r="E86" s="198"/>
      <x:c r="F86" s="4" t="s">
        <x:v>4</x:v>
      </x:c>
      <x:c r="G86" s="5">
        <x:v>11.24</x:v>
      </x:c>
      <x:c r="H86" s="5">
        <x:v>48584.800000000003</x:v>
      </x:c>
      <x:c r="I86" s="178">
        <x:v>5123.79</x:v>
      </x:c>
      <x:c r="J86" s="96"/>
    </x:row>
    <x:row r="87" spans="1:10" x14ac:dyDescent="0.35">
      <x:c r="A87" s="195" t="s">
        <x:v>4</x:v>
      </x:c>
      <x:c r="B87" s="196">
        <x:v>6.62</x:v>
      </x:c>
      <x:c r="C87" s="196">
        <x:v>29673.4</x:v>
      </x:c>
      <x:c r="D87" s="197">
        <x:v>5638.13</x:v>
      </x:c>
      <x:c r="E87" s="198"/>
      <x:c r="F87" s="4" t="s">
        <x:v>4</x:v>
      </x:c>
      <x:c r="G87" s="5">
        <x:v>11.38</x:v>
      </x:c>
      <x:c r="H87" s="5">
        <x:v>52191.1</x:v>
      </x:c>
      <x:c r="I87" s="178">
        <x:v>6162.09</x:v>
      </x:c>
      <x:c r="J87" s="96"/>
    </x:row>
    <x:row r="88" spans="1:10" x14ac:dyDescent="0.35">
      <x:c r="A88" s="195" t="s">
        <x:v>4</x:v>
      </x:c>
      <x:c r="B88" s="196">
        <x:v>6.64</x:v>
      </x:c>
      <x:c r="C88" s="196">
        <x:v>38897.199999999997</x:v>
      </x:c>
      <x:c r="D88" s="197">
        <x:v>2721.19</x:v>
      </x:c>
      <x:c r="E88" s="198"/>
      <x:c r="F88" s="4" t="s">
        <x:v>4</x:v>
      </x:c>
      <x:c r="G88" s="5">
        <x:v>11.54</x:v>
      </x:c>
      <x:c r="H88" s="5">
        <x:v>67622.600000000006</x:v>
      </x:c>
      <x:c r="I88" s="178">
        <x:v>6272.33</x:v>
      </x:c>
      <x:c r="J88" s="96"/>
    </x:row>
    <x:row r="89" spans="1:10" x14ac:dyDescent="0.35">
      <x:c r="A89" s="195" t="s">
        <x:v>4</x:v>
      </x:c>
      <x:c r="B89" s="196">
        <x:v>6.93</x:v>
      </x:c>
      <x:c r="C89" s="196">
        <x:v>26276.799999999999</x:v>
      </x:c>
      <x:c r="D89" s="197">
        <x:v>2948.31</x:v>
      </x:c>
      <x:c r="E89" s="198"/>
      <x:c r="F89" s="4" t="s">
        <x:v>4</x:v>
      </x:c>
      <x:c r="G89" s="5">
        <x:v>11.55</x:v>
      </x:c>
      <x:c r="H89" s="5">
        <x:v>67677.5</x:v>
      </x:c>
      <x:c r="I89" s="178">
        <x:v>6277.39</x:v>
      </x:c>
      <x:c r="J89" s="96"/>
    </x:row>
    <x:row r="90" spans="1:10" x14ac:dyDescent="0.35">
      <x:c r="A90" s="195" t="s">
        <x:v>4</x:v>
      </x:c>
      <x:c r="B90" s="196">
        <x:v>6.98</x:v>
      </x:c>
      <x:c r="C90" s="196">
        <x:v>40877.699999999997</x:v>
      </x:c>
      <x:c r="D90" s="197">
        <x:v>3791.61</x:v>
      </x:c>
      <x:c r="E90" s="198"/>
      <x:c r="F90" s="4" t="s">
        <x:v>4</x:v>
      </x:c>
      <x:c r="G90" s="5">
        <x:v>11.74</x:v>
      </x:c>
      <x:c r="H90" s="5">
        <x:v>50378.6</x:v>
      </x:c>
      <x:c r="I90" s="178">
        <x:v>5330.16</x:v>
      </x:c>
      <x:c r="J90" s="96"/>
    </x:row>
    <x:row r="91" spans="1:10" x14ac:dyDescent="0.35">
      <x:c r="A91" s="195" t="s">
        <x:v>4</x:v>
      </x:c>
      <x:c r="B91" s="196">
        <x:v>7.14</x:v>
      </x:c>
      <x:c r="C91" s="196">
        <x:v>30747.7</x:v>
      </x:c>
      <x:c r="D91" s="197">
        <x:v>3248.91</x:v>
      </x:c>
      <x:c r="E91" s="198"/>
      <x:c r="F91" s="4" t="s">
        <x:v>4</x:v>
      </x:c>
      <x:c r="G91" s="5">
        <x:v>11.85</x:v>
      </x:c>
      <x:c r="H91" s="5">
        <x:v>69433</x:v>
      </x:c>
      <x:c r="I91" s="178">
        <x:v>6440.25</x:v>
      </x:c>
      <x:c r="J91" s="96"/>
    </x:row>
    <x:row r="92" spans="1:10" x14ac:dyDescent="0.35">
      <x:c r="A92" s="195" t="s">
        <x:v>4</x:v>
      </x:c>
      <x:c r="B92" s="196">
        <x:v>7.24</x:v>
      </x:c>
      <x:c r="C92" s="196">
        <x:v>54586.6</x:v>
      </x:c>
      <x:c r="D92" s="197">
        <x:v>4505.57</x:v>
      </x:c>
      <x:c r="E92" s="198"/>
      <x:c r="F92" s="4" t="s">
        <x:v>4</x:v>
      </x:c>
      <x:c r="G92" s="5">
        <x:v>11.85</x:v>
      </x:c>
      <x:c r="H92" s="5">
        <x:v>51221.1</x:v>
      </x:c>
      <x:c r="I92" s="178">
        <x:v>5401.79</x:v>
      </x:c>
      <x:c r="J92" s="96"/>
    </x:row>
    <x:row r="93" spans="1:10" x14ac:dyDescent="0.35">
      <x:c r="A93" s="195" t="s">
        <x:v>4</x:v>
      </x:c>
      <x:c r="B93" s="196">
        <x:v>7.27</x:v>
      </x:c>
      <x:c r="C93" s="196">
        <x:v>41722</x:v>
      </x:c>
      <x:c r="D93" s="197">
        <x:v>4487.26</x:v>
      </x:c>
      <x:c r="E93" s="198"/>
      <x:c r="F93" s="4" t="s">
        <x:v>4</x:v>
      </x:c>
      <x:c r="G93" s="5">
        <x:v>11.89</x:v>
      </x:c>
      <x:c r="H93" s="5">
        <x:v>69666.5</x:v>
      </x:c>
      <x:c r="I93" s="178">
        <x:v>6461.95</x:v>
      </x:c>
      <x:c r="J93" s="96"/>
    </x:row>
    <x:row r="94" spans="1:10" x14ac:dyDescent="0.35">
      <x:c r="A94" s="195" t="s">
        <x:v>4</x:v>
      </x:c>
      <x:c r="B94" s="196">
        <x:v>7.28</x:v>
      </x:c>
      <x:c r="C94" s="196">
        <x:v>42646.8</x:v>
      </x:c>
      <x:c r="D94" s="197">
        <x:v>3955.69</x:v>
      </x:c>
      <x:c r="E94" s="198"/>
      <x:c r="F94" s="4" t="s">
        <x:v>4</x:v>
      </x:c>
      <x:c r="G94" s="5">
        <x:v>12</x:v>
      </x:c>
      <x:c r="H94" s="5">
        <x:v>46685</x:v>
      </x:c>
      <x:c r="I94" s="178">
        <x:v>5950.52</x:v>
      </x:c>
      <x:c r="J94" s="96"/>
    </x:row>
    <x:row r="95" spans="1:10" x14ac:dyDescent="0.35">
      <x:c r="A95" s="195" t="s">
        <x:v>4</x:v>
      </x:c>
      <x:c r="B95" s="196">
        <x:v>7.36</x:v>
      </x:c>
      <x:c r="C95" s="196">
        <x:v>24188.5</x:v>
      </x:c>
      <x:c r="D95" s="197">
        <x:v>2045.14</x:v>
      </x:c>
      <x:c r="E95" s="198"/>
      <x:c r="F95" s="4" t="s">
        <x:v>4</x:v>
      </x:c>
      <x:c r="G95" s="5">
        <x:v>12.35</x:v>
      </x:c>
      <x:c r="H95" s="5">
        <x:v>48064.9</x:v>
      </x:c>
      <x:c r="I95" s="178">
        <x:v>5326.85</x:v>
      </x:c>
      <x:c r="J95" s="96"/>
    </x:row>
    <x:row r="96" spans="1:10" x14ac:dyDescent="0.35">
      <x:c r="A96" s="195" t="s">
        <x:v>4</x:v>
      </x:c>
      <x:c r="B96" s="196">
        <x:v>7.45</x:v>
      </x:c>
      <x:c r="C96" s="196">
        <x:v>140226.29999999999</x:v>
      </x:c>
      <x:c r="D96" s="197">
        <x:v>23495.33</x:v>
      </x:c>
      <x:c r="E96" s="198"/>
      <x:c r="F96" s="4" t="s">
        <x:v>4</x:v>
      </x:c>
      <x:c r="G96" s="5">
        <x:v>12.39</x:v>
      </x:c>
      <x:c r="H96" s="5">
        <x:v>48197.7</x:v>
      </x:c>
      <x:c r="I96" s="178">
        <x:v>5342.06</x:v>
      </x:c>
      <x:c r="J96" s="96"/>
    </x:row>
    <x:row r="97" spans="1:10" x14ac:dyDescent="0.35">
      <x:c r="A97" s="195" t="s">
        <x:v>4</x:v>
      </x:c>
      <x:c r="B97" s="196">
        <x:v>7.68</x:v>
      </x:c>
      <x:c r="C97" s="196">
        <x:v>42836.1</x:v>
      </x:c>
      <x:c r="D97" s="197">
        <x:v>4050.09</x:v>
      </x:c>
      <x:c r="E97" s="198"/>
      <x:c r="F97" s="4" t="s">
        <x:v>4</x:v>
      </x:c>
      <x:c r="G97" s="5">
        <x:v>12.4</x:v>
      </x:c>
      <x:c r="H97" s="5">
        <x:v>72676</x:v>
      </x:c>
      <x:c r="I97" s="178">
        <x:v>6741.06</x:v>
      </x:c>
      <x:c r="J97" s="96"/>
    </x:row>
    <x:row r="98" spans="1:10" x14ac:dyDescent="0.35">
      <x:c r="A98" s="211"/>
      <x:c r="B98" s="212"/>
      <x:c r="C98" s="212"/>
      <x:c r="D98" s="213"/>
      <x:c r="E98" s="198"/>
      <x:c r="F98" s="3"/>
      <x:c r="G98" s="52"/>
      <x:c r="H98" s="52"/>
      <x:c r="I98" s="210"/>
      <x:c r="J98" s="96"/>
    </x:row>
    <x:row r="99" spans="1:10" x14ac:dyDescent="0.35">
      <x:c r="E99" s="198"/>
      <x:c r="J99" s="96"/>
    </x:row>
    <x:row r="100" spans="1:10" x14ac:dyDescent="0.35">
      <x:c r="A100" s="93" t="s">
        <x:v>0</x:v>
      </x:c>
      <x:c r="B100" s="94" t="s">
        <x:v>1</x:v>
      </x:c>
      <x:c r="C100" s="94" t="s">
        <x:v>2</x:v>
      </x:c>
      <x:c r="D100" s="177" t="s">
        <x:v>10</x:v>
      </x:c>
      <x:c r="E100" s="96"/>
      <x:c r="F100" s="207" t="s">
        <x:v>0</x:v>
      </x:c>
      <x:c r="G100" s="208" t="s">
        <x:v>1</x:v>
      </x:c>
      <x:c r="H100" s="208" t="s">
        <x:v>2</x:v>
      </x:c>
      <x:c r="I100" s="209" t="s">
        <x:v>10</x:v>
      </x:c>
      <x:c r="J100" s="96"/>
    </x:row>
    <x:row r="101" spans="1:10" x14ac:dyDescent="0.35">
      <x:c r="A101" s="4" t="s">
        <x:v>4</x:v>
      </x:c>
      <x:c r="B101" s="5">
        <x:v>12.56</x:v>
      </x:c>
      <x:c r="C101" s="5">
        <x:v>73581.3</x:v>
      </x:c>
      <x:c r="D101" s="178">
        <x:v>6824.99</x:v>
      </x:c>
      <x:c r="E101" s="198"/>
      <x:c r="F101" s="195" t="s">
        <x:v>4</x:v>
      </x:c>
      <x:c r="G101" s="196">
        <x:v>23.53</x:v>
      </x:c>
      <x:c r="H101" s="196">
        <x:v>137915.20000000001</x:v>
      </x:c>
      <x:c r="I101" s="197">
        <x:v>12792.34</x:v>
      </x:c>
      <x:c r="J101" s="96"/>
    </x:row>
    <x:row r="102" spans="1:10" x14ac:dyDescent="0.35">
      <x:c r="A102" s="4" t="s">
        <x:v>4</x:v>
      </x:c>
      <x:c r="B102" s="5">
        <x:v>12.57</x:v>
      </x:c>
      <x:c r="C102" s="5">
        <x:v>48904</x:v>
      </x:c>
      <x:c r="D102" s="178">
        <x:v>5420.01</x:v>
      </x:c>
      <x:c r="E102" s="198"/>
      <x:c r="F102" s="195" t="s">
        <x:v>4</x:v>
      </x:c>
      <x:c r="G102" s="196">
        <x:v>24.32</x:v>
      </x:c>
      <x:c r="H102" s="196">
        <x:v>142536.70000000001</x:v>
      </x:c>
      <x:c r="I102" s="197">
        <x:v>9971.7099999999991</x:v>
      </x:c>
      <x:c r="J102" s="96"/>
    </x:row>
    <x:row r="103" spans="1:10" x14ac:dyDescent="0.35">
      <x:c r="A103" s="4" t="s">
        <x:v>4</x:v>
      </x:c>
      <x:c r="B103" s="5">
        <x:v>12.61</x:v>
      </x:c>
      <x:c r="C103" s="5">
        <x:v>49074.5</x:v>
      </x:c>
      <x:c r="D103" s="178">
        <x:v>5439.13</x:v>
      </x:c>
      <x:c r="E103" s="198"/>
      <x:c r="F103" s="195" t="s">
        <x:v>4</x:v>
      </x:c>
      <x:c r="G103" s="196">
        <x:v>24.34</x:v>
      </x:c>
      <x:c r="H103" s="196">
        <x:v>142670.29999999999</x:v>
      </x:c>
      <x:c r="I103" s="197">
        <x:v>15218.35</x:v>
      </x:c>
      <x:c r="J103" s="96"/>
    </x:row>
    <x:row r="104" spans="1:10" x14ac:dyDescent="0.35">
      <x:c r="A104" s="4" t="s">
        <x:v>4</x:v>
      </x:c>
      <x:c r="B104" s="5">
        <x:v>13.17</x:v>
      </x:c>
      <x:c r="C104" s="5">
        <x:v>51225</x:v>
      </x:c>
      <x:c r="D104" s="178">
        <x:v>5677.8</x:v>
      </x:c>
      <x:c r="E104" s="198"/>
      <x:c r="F104" s="195" t="s">
        <x:v>4</x:v>
      </x:c>
      <x:c r="G104" s="196">
        <x:v>24.42</x:v>
      </x:c>
      <x:c r="H104" s="196">
        <x:v>100744.4</x:v>
      </x:c>
      <x:c r="I104" s="197">
        <x:v>10857.6</x:v>
      </x:c>
      <x:c r="J104" s="96"/>
    </x:row>
    <x:row r="105" spans="1:10" x14ac:dyDescent="0.35">
      <x:c r="A105" s="4" t="s">
        <x:v>4</x:v>
      </x:c>
      <x:c r="B105" s="5">
        <x:v>13.24</x:v>
      </x:c>
      <x:c r="C105" s="5">
        <x:v>51493</x:v>
      </x:c>
      <x:c r="D105" s="178">
        <x:v>6563.2</x:v>
      </x:c>
      <x:c r="E105" s="96"/>
      <x:c r="F105" s="195" t="s">
        <x:v>4</x:v>
      </x:c>
      <x:c r="G105" s="196">
        <x:v>24.43</x:v>
      </x:c>
      <x:c r="H105" s="196">
        <x:v>96127.7</x:v>
      </x:c>
      <x:c r="I105" s="197">
        <x:v>10596.23</x:v>
      </x:c>
      <x:c r="J105" s="96"/>
    </x:row>
    <x:row r="106" spans="1:10" x14ac:dyDescent="0.35">
      <x:c r="A106" s="4" t="s">
        <x:v>4</x:v>
      </x:c>
      <x:c r="B106" s="5">
        <x:v>13.32</x:v>
      </x:c>
      <x:c r="C106" s="5">
        <x:v>37475.1</x:v>
      </x:c>
      <x:c r="D106" s="178">
        <x:v>4924.22</x:v>
      </x:c>
      <x:c r="E106" s="96"/>
      <x:c r="F106" s="195" t="s">
        <x:v>4</x:v>
      </x:c>
      <x:c r="G106" s="196">
        <x:v>24.66</x:v>
      </x:c>
      <x:c r="H106" s="196">
        <x:v>144510.39999999999</x:v>
      </x:c>
      <x:c r="I106" s="197">
        <x:v>13403.98</x:v>
      </x:c>
      <x:c r="J106" s="96"/>
    </x:row>
    <x:row r="107" spans="1:10" x14ac:dyDescent="0.35">
      <x:c r="A107" s="4" t="s">
        <x:v>4</x:v>
      </x:c>
      <x:c r="B107" s="5">
        <x:v>13.81</x:v>
      </x:c>
      <x:c r="C107" s="5">
        <x:v>80931.5</x:v>
      </x:c>
      <x:c r="D107" s="178">
        <x:v>5210.8</x:v>
      </x:c>
      <x:c r="E107" s="198"/>
      <x:c r="F107" s="4" t="s">
        <x:v>4</x:v>
      </x:c>
      <x:c r="G107" s="5">
        <x:v>24.72</x:v>
      </x:c>
      <x:c r="H107" s="5">
        <x:v>452874.3</x:v>
      </x:c>
      <x:c r="I107" s="178">
        <x:v>50352.63</x:v>
      </x:c>
      <x:c r="J107" s="96"/>
    </x:row>
    <x:row r="108" spans="1:10" x14ac:dyDescent="0.35">
      <x:c r="A108" s="4" t="s">
        <x:v>4</x:v>
      </x:c>
      <x:c r="B108" s="5">
        <x:v>13.87</x:v>
      </x:c>
      <x:c r="C108" s="5">
        <x:v>53964.9</x:v>
      </x:c>
      <x:c r="D108" s="178">
        <x:v>5981.29</x:v>
      </x:c>
      <x:c r="E108" s="198"/>
      <x:c r="F108" s="216" t="s">
        <x:v>4</x:v>
      </x:c>
      <x:c r="G108" s="216">
        <x:v>24.82</x:v>
      </x:c>
      <x:c r="H108" s="216">
        <x:v>145472.70000000001</x:v>
      </x:c>
      <x:c r="I108" s="217">
        <x:v>13493.29</x:v>
      </x:c>
      <x:c r="J108" s="96"/>
    </x:row>
    <x:row r="109" spans="1:10" x14ac:dyDescent="0.35">
      <x:c r="A109" s="216" t="s">
        <x:v>4</x:v>
      </x:c>
      <x:c r="B109" s="216">
        <x:v>13.95</x:v>
      </x:c>
      <x:c r="C109" s="216">
        <x:v>68817.899999999994</x:v>
      </x:c>
      <x:c r="D109" s="217">
        <x:v>6844.52</x:v>
      </x:c>
      <x:c r="E109" s="198"/>
      <x:c r="F109" s="216" t="s">
        <x:v>4</x:v>
      </x:c>
      <x:c r="G109" s="216">
        <x:v>24.85</x:v>
      </x:c>
      <x:c r="H109" s="216">
        <x:v>85328.1</x:v>
      </x:c>
      <x:c r="I109" s="217">
        <x:v>11578.69</x:v>
      </x:c>
      <x:c r="J109" s="96"/>
    </x:row>
    <x:row r="110" spans="1:10" x14ac:dyDescent="0.35">
      <x:c r="A110" s="216" t="s">
        <x:v>4</x:v>
      </x:c>
      <x:c r="B110" s="216">
        <x:v>14.38</x:v>
      </x:c>
      <x:c r="C110" s="216">
        <x:v>55937.1</x:v>
      </x:c>
      <x:c r="D110" s="217">
        <x:v>6200.05</x:v>
      </x:c>
      <x:c r="E110" s="198"/>
      <x:c r="F110" s="195" t="s">
        <x:v>4</x:v>
      </x:c>
      <x:c r="G110" s="196">
        <x:v>26.25</x:v>
      </x:c>
      <x:c r="H110" s="196">
        <x:v>42480</x:v>
      </x:c>
      <x:c r="I110" s="197">
        <x:v>25425</x:v>
      </x:c>
      <x:c r="J110" s="96"/>
    </x:row>
    <x:row r="111" spans="1:10" x14ac:dyDescent="0.35">
      <x:c r="A111" s="195" t="s">
        <x:v>4</x:v>
      </x:c>
      <x:c r="B111" s="196">
        <x:v>14.44</x:v>
      </x:c>
      <x:c r="C111" s="196">
        <x:v>108977.4</x:v>
      </x:c>
      <x:c r="D111" s="197">
        <x:v>9239.64</x:v>
      </x:c>
      <x:c r="E111" s="198"/>
      <x:c r="F111" s="195" t="s">
        <x:v>4</x:v>
      </x:c>
      <x:c r="G111" s="196">
        <x:v>26.98</x:v>
      </x:c>
      <x:c r="H111" s="196">
        <x:v>95122.1</x:v>
      </x:c>
      <x:c r="I111" s="197">
        <x:v>12733.74</x:v>
      </x:c>
      <x:c r="J111" s="96"/>
    </x:row>
    <x:row r="112" spans="1:10" x14ac:dyDescent="0.35">
      <x:c r="A112" s="195" t="s">
        <x:v>4</x:v>
      </x:c>
      <x:c r="B112" s="196">
        <x:v>14.71</x:v>
      </x:c>
      <x:c r="C112" s="196">
        <x:v>84604.5</x:v>
      </x:c>
      <x:c r="D112" s="197">
        <x:v>7904.21</x:v>
      </x:c>
      <x:c r="E112" s="198"/>
      <x:c r="F112" s="195" t="s">
        <x:v>4</x:v>
      </x:c>
      <x:c r="G112" s="196">
        <x:v>27.67</x:v>
      </x:c>
      <x:c r="H112" s="196">
        <x:v>162174.9</x:v>
      </x:c>
      <x:c r="I112" s="197">
        <x:v>15042.51</x:v>
      </x:c>
      <x:c r="J112" s="96"/>
    </x:row>
    <x:row r="113" spans="1:10" x14ac:dyDescent="0.35">
      <x:c r="A113" s="195" t="s">
        <x:v>4</x:v>
      </x:c>
      <x:c r="B113" s="196">
        <x:v>14.89</x:v>
      </x:c>
      <x:c r="C113" s="196">
        <x:v>64182.6</x:v>
      </x:c>
      <x:c r="D113" s="197">
        <x:v>7794.28</x:v>
      </x:c>
      <x:c r="E113" s="198"/>
      <x:c r="F113" s="195" t="s">
        <x:v>4</x:v>
      </x:c>
      <x:c r="G113" s="196">
        <x:v>28.16</x:v>
      </x:c>
      <x:c r="H113" s="196">
        <x:v>165014.9</x:v>
      </x:c>
      <x:c r="I113" s="197">
        <x:v>17601.8</x:v>
      </x:c>
      <x:c r="J113" s="96"/>
    </x:row>
    <x:row r="114" spans="1:10" x14ac:dyDescent="0.35">
      <x:c r="A114" s="4" t="s">
        <x:v>4</x:v>
      </x:c>
      <x:c r="B114" s="5">
        <x:v>15.63</x:v>
      </x:c>
      <x:c r="C114" s="5">
        <x:v>56051.3</x:v>
      </x:c>
      <x:c r="D114" s="178">
        <x:v>6467.24</x:v>
      </x:c>
      <x:c r="E114" s="198"/>
      <x:c r="F114" s="195" t="s">
        <x:v>4</x:v>
      </x:c>
      <x:c r="G114" s="196">
        <x:v>30.21</x:v>
      </x:c>
      <x:c r="H114" s="196">
        <x:v>184145.8</x:v>
      </x:c>
      <x:c r="I114" s="197">
        <x:v>16827.25</x:v>
      </x:c>
      <x:c r="J114" s="96"/>
    </x:row>
    <x:row r="115" spans="1:10" x14ac:dyDescent="0.35">
      <x:c r="A115" s="4" t="s">
        <x:v>4</x:v>
      </x:c>
      <x:c r="B115" s="5">
        <x:v>16.57</x:v>
      </x:c>
      <x:c r="C115" s="5">
        <x:v>97101.9</x:v>
      </x:c>
      <x:c r="D115" s="178">
        <x:v>9006.61</x:v>
      </x:c>
      <x:c r="E115" s="198"/>
      <x:c r="F115" s="195" t="s">
        <x:v>4</x:v>
      </x:c>
      <x:c r="G115" s="196">
        <x:v>30.23</x:v>
      </x:c>
      <x:c r="H115" s="196">
        <x:v>84223.9</x:v>
      </x:c>
      <x:c r="I115" s="197">
        <x:v>215058</x:v>
      </x:c>
      <x:c r="J115" s="96"/>
    </x:row>
    <x:row r="116" spans="1:10" x14ac:dyDescent="0.35">
      <x:c r="A116" s="4" t="s">
        <x:v>4</x:v>
      </x:c>
      <x:c r="B116" s="5">
        <x:v>16.63</x:v>
      </x:c>
      <x:c r="C116" s="5">
        <x:v>97479.5</x:v>
      </x:c>
      <x:c r="D116" s="178">
        <x:v>9041.68</x:v>
      </x:c>
      <x:c r="E116" s="198"/>
      <x:c r="F116" s="195" t="s">
        <x:v>4</x:v>
      </x:c>
      <x:c r="G116" s="196">
        <x:v>31.04</x:v>
      </x:c>
      <x:c r="H116" s="196">
        <x:v>120932.1</x:v>
      </x:c>
      <x:c r="I116" s="197">
        <x:v>15403.76</x:v>
      </x:c>
      <x:c r="J116" s="96"/>
    </x:row>
    <x:row r="117" spans="1:10" x14ac:dyDescent="0.35">
      <x:c r="A117" s="4" t="s">
        <x:v>4</x:v>
      </x:c>
      <x:c r="B117" s="5">
        <x:v>16.899999999999999</x:v>
      </x:c>
      <x:c r="C117" s="5">
        <x:v>99033.8</x:v>
      </x:c>
      <x:c r="D117" s="178">
        <x:v>10563.75</x:v>
      </x:c>
      <x:c r="E117" s="198"/>
      <x:c r="F117" s="195" t="s">
        <x:v>4</x:v>
      </x:c>
      <x:c r="G117" s="196">
        <x:v>31.27</x:v>
      </x:c>
      <x:c r="H117" s="196">
        <x:v>183265</x:v>
      </x:c>
      <x:c r="I117" s="197">
        <x:v>16998.71</x:v>
      </x:c>
      <x:c r="J117" s="96"/>
    </x:row>
    <x:row r="118" spans="1:10" x14ac:dyDescent="0.35">
      <x:c r="A118" s="4" t="s">
        <x:v>4</x:v>
      </x:c>
      <x:c r="B118" s="5">
        <x:v>17.61</x:v>
      </x:c>
      <x:c r="C118" s="5">
        <x:v>103189.4</x:v>
      </x:c>
      <x:c r="D118" s="178">
        <x:v>9571.27</x:v>
      </x:c>
      <x:c r="E118" s="198"/>
      <x:c r="F118" s="195" t="s">
        <x:v>4</x:v>
      </x:c>
      <x:c r="G118" s="196">
        <x:v>33.99</x:v>
      </x:c>
      <x:c r="H118" s="196">
        <x:v>199172.4</x:v>
      </x:c>
      <x:c r="I118" s="197">
        <x:v>18474.18</x:v>
      </x:c>
      <x:c r="J118" s="96"/>
    </x:row>
    <x:row r="119" spans="1:10" x14ac:dyDescent="0.35">
      <x:c r="A119" s="4" t="s">
        <x:v>4</x:v>
      </x:c>
      <x:c r="B119" s="5">
        <x:v>17.649999999999999</x:v>
      </x:c>
      <x:c r="C119" s="5">
        <x:v>103456.8</x:v>
      </x:c>
      <x:c r="D119" s="178">
        <x:v>9596.09</x:v>
      </x:c>
      <x:c r="E119" s="198"/>
      <x:c r="F119" s="195" t="s">
        <x:v>4</x:v>
      </x:c>
      <x:c r="G119" s="196">
        <x:v>36.89</x:v>
      </x:c>
      <x:c r="H119" s="196">
        <x:v>100917.2</x:v>
      </x:c>
      <x:c r="I119" s="197">
        <x:v>198743</x:v>
      </x:c>
      <x:c r="J119" s="96"/>
    </x:row>
    <x:row r="120" spans="1:10" x14ac:dyDescent="0.35">
      <x:c r="A120" s="4" t="s">
        <x:v>4</x:v>
      </x:c>
      <x:c r="B120" s="5">
        <x:v>18.2</x:v>
      </x:c>
      <x:c r="C120" s="5">
        <x:v>106654.7</x:v>
      </x:c>
      <x:c r="D120" s="178">
        <x:v>9892.7099999999991</x:v>
      </x:c>
      <x:c r="E120" s="198"/>
      <x:c r="F120" s="195" t="s">
        <x:v>4</x:v>
      </x:c>
      <x:c r="G120" s="196">
        <x:v>38.17</x:v>
      </x:c>
      <x:c r="H120" s="196">
        <x:v>188524</x:v>
      </x:c>
      <x:c r="I120" s="197">
        <x:v>18741.82</x:v>
      </x:c>
      <x:c r="J120" s="96"/>
    </x:row>
    <x:row r="121" spans="1:10" x14ac:dyDescent="0.35">
      <x:c r="A121" s="4" t="s">
        <x:v>4</x:v>
      </x:c>
      <x:c r="B121" s="5">
        <x:v>18.3</x:v>
      </x:c>
      <x:c r="C121" s="5">
        <x:v>107218.6</x:v>
      </x:c>
      <x:c r="D121" s="178">
        <x:v>11436.8</x:v>
      </x:c>
      <x:c r="E121" s="198"/>
      <x:c r="F121" s="195" t="s">
        <x:v>4</x:v>
      </x:c>
      <x:c r="G121" s="196">
        <x:v>41.8</x:v>
      </x:c>
      <x:c r="H121" s="196">
        <x:v>302683.90000000002</x:v>
      </x:c>
      <x:c r="I121" s="197">
        <x:v>26015.64</x:v>
      </x:c>
      <x:c r="J121" s="96"/>
    </x:row>
    <x:row r="122" spans="1:10" x14ac:dyDescent="0.35">
      <x:c r="A122" s="195" t="s">
        <x:v>4</x:v>
      </x:c>
      <x:c r="B122" s="196">
        <x:v>18.399999999999999</x:v>
      </x:c>
      <x:c r="C122" s="196">
        <x:v>107859.4</x:v>
      </x:c>
      <x:c r="D122" s="197">
        <x:v>10004.5</x:v>
      </x:c>
      <x:c r="E122" s="198"/>
      <x:c r="F122" s="195" t="s">
        <x:v>4</x:v>
      </x:c>
      <x:c r="G122" s="196">
        <x:v>48.79</x:v>
      </x:c>
      <x:c r="H122" s="196">
        <x:v>607657.1</x:v>
      </x:c>
      <x:c r="I122" s="197">
        <x:v>72168.08</x:v>
      </x:c>
      <x:c r="J122" s="96"/>
    </x:row>
    <x:row r="123" spans="1:10" x14ac:dyDescent="0.35">
      <x:c r="A123" s="195" t="s">
        <x:v>4</x:v>
      </x:c>
      <x:c r="B123" s="196">
        <x:v>18.64</x:v>
      </x:c>
      <x:c r="C123" s="196">
        <x:v>109250.6</x:v>
      </x:c>
      <x:c r="D123" s="197">
        <x:v>10133.5</x:v>
      </x:c>
      <x:c r="E123" s="198"/>
      <x:c r="F123" s="195" t="s">
        <x:v>4</x:v>
      </x:c>
      <x:c r="G123" s="196">
        <x:v>56.15</x:v>
      </x:c>
      <x:c r="H123" s="196">
        <x:v>329043.7</x:v>
      </x:c>
      <x:c r="I123" s="197">
        <x:v>35098.410000000003</x:v>
      </x:c>
      <x:c r="J123" s="96"/>
    </x:row>
    <x:row r="124" spans="1:10" x14ac:dyDescent="0.35">
      <x:c r="A124" s="195" t="s">
        <x:v>4</x:v>
      </x:c>
      <x:c r="B124" s="196">
        <x:v>18.77</x:v>
      </x:c>
      <x:c r="C124" s="196">
        <x:v>81127.100000000006</x:v>
      </x:c>
      <x:c r="D124" s="197">
        <x:v>8197.52</x:v>
      </x:c>
      <x:c r="E124" s="198"/>
      <x:c r="F124" s="195" t="s">
        <x:v>4</x:v>
      </x:c>
      <x:c r="G124" s="196">
        <x:v>59.14</x:v>
      </x:c>
      <x:c r="H124" s="196">
        <x:v>253919</x:v>
      </x:c>
      <x:c r="I124" s="197">
        <x:v>26859.49</x:v>
      </x:c>
      <x:c r="J124" s="96"/>
    </x:row>
    <x:row r="125" spans="1:10" x14ac:dyDescent="0.35">
      <x:c r="A125" s="195" t="s">
        <x:v>4</x:v>
      </x:c>
      <x:c r="B125" s="196">
        <x:v>18.78</x:v>
      </x:c>
      <x:c r="C125" s="196">
        <x:v>110071</x:v>
      </x:c>
      <x:c r="D125" s="197">
        <x:v>10209.6</x:v>
      </x:c>
      <x:c r="E125" s="198"/>
      <x:c r="F125" s="195" t="s">
        <x:v>4</x:v>
      </x:c>
      <x:c r="G125" s="196">
        <x:v>64.69</x:v>
      </x:c>
      <x:c r="H125" s="196">
        <x:v>278540.79999999999</x:v>
      </x:c>
      <x:c r="I125" s="197">
        <x:v>28163.72</x:v>
      </x:c>
      <x:c r="J125" s="96"/>
    </x:row>
    <x:row r="126" spans="1:10" x14ac:dyDescent="0.35">
      <x:c r="A126" s="195" t="s">
        <x:v>4</x:v>
      </x:c>
      <x:c r="B126" s="196">
        <x:v>19.18</x:v>
      </x:c>
      <x:c r="C126" s="196">
        <x:v>74597.399999999994</x:v>
      </x:c>
      <x:c r="D126" s="197">
        <x:v>9508.31</x:v>
      </x:c>
      <x:c r="E126" s="198"/>
      <x:c r="F126" s="195" t="s">
        <x:v>4</x:v>
      </x:c>
      <x:c r="G126" s="196">
        <x:v>69.66</x:v>
      </x:c>
      <x:c r="H126" s="196">
        <x:v>313232.40000000002</x:v>
      </x:c>
      <x:c r="I126" s="197">
        <x:v>32446.720000000001</x:v>
      </x:c>
      <x:c r="J126" s="96"/>
    </x:row>
    <x:row r="127" spans="1:10" x14ac:dyDescent="0.35">
      <x:c r="A127" s="195" t="s">
        <x:v>4</x:v>
      </x:c>
      <x:c r="B127" s="196">
        <x:v>19.77</x:v>
      </x:c>
      <x:c r="C127" s="196">
        <x:v>115885.5</x:v>
      </x:c>
      <x:c r="D127" s="197">
        <x:v>8107.2</x:v>
      </x:c>
      <x:c r="E127" s="198"/>
      <x:c r="F127" s="195" t="s">
        <x:v>4</x:v>
      </x:c>
      <x:c r="G127" s="196">
        <x:v>72.61</x:v>
      </x:c>
      <x:c r="H127" s="196">
        <x:v>711247.2</x:v>
      </x:c>
      <x:c r="I127" s="197">
        <x:v>89042.5</x:v>
      </x:c>
      <x:c r="J127" s="96"/>
    </x:row>
    <x:row r="128" spans="1:10" x14ac:dyDescent="0.35">
      <x:c r="A128" s="195" t="s">
        <x:v>4</x:v>
      </x:c>
      <x:c r="B128" s="196">
        <x:v>19.920000000000002</x:v>
      </x:c>
      <x:c r="C128" s="196">
        <x:v>116745</x:v>
      </x:c>
      <x:c r="D128" s="197">
        <x:v>10828.67</x:v>
      </x:c>
      <x:c r="E128" s="198"/>
      <x:c r="F128" s="195" t="s">
        <x:v>4</x:v>
      </x:c>
      <x:c r="G128" s="196">
        <x:v>83.05</x:v>
      </x:c>
      <x:c r="H128" s="196">
        <x:v>357504</x:v>
      </x:c>
      <x:c r="I128" s="197">
        <x:v>36152.46</x:v>
      </x:c>
      <x:c r="J128" s="96"/>
    </x:row>
    <x:row r="129" spans="1:10" x14ac:dyDescent="0.35">
      <x:c r="A129" s="195" t="s">
        <x:v>4</x:v>
      </x:c>
      <x:c r="B129" s="196">
        <x:v>20.23</x:v>
      </x:c>
      <x:c r="C129" s="196">
        <x:v>118557.2</x:v>
      </x:c>
      <x:c r="D129" s="197">
        <x:v>12646.26</x:v>
      </x:c>
      <x:c r="E129" s="198"/>
      <x:c r="F129" s="195" t="s">
        <x:v>4</x:v>
      </x:c>
      <x:c r="G129" s="196">
        <x:v>96.5</x:v>
      </x:c>
      <x:c r="H129" s="196">
        <x:v>165937.1</x:v>
      </x:c>
      <x:c r="I129" s="197">
        <x:v>3062.71875</x:v>
      </x:c>
      <x:c r="J129" s="96"/>
    </x:row>
    <x:row r="130" spans="1:10" x14ac:dyDescent="0.35">
      <x:c r="A130" s="195" t="s">
        <x:v>4</x:v>
      </x:c>
      <x:c r="B130" s="196">
        <x:v>20.55</x:v>
      </x:c>
      <x:c r="C130" s="196">
        <x:v>120450.5</x:v>
      </x:c>
      <x:c r="D130" s="197">
        <x:v>12848.21</x:v>
      </x:c>
      <x:c r="E130" s="198"/>
      <x:c r="F130" s="195" t="s">
        <x:v>4</x:v>
      </x:c>
      <x:c r="G130" s="196">
        <x:v>100.32</x:v>
      </x:c>
      <x:c r="H130" s="196">
        <x:v>163710.79999999999</x:v>
      </x:c>
      <x:c r="I130" s="197">
        <x:v>95011</x:v>
      </x:c>
      <x:c r="J130" s="96"/>
    </x:row>
    <x:row r="131" spans="1:10" x14ac:dyDescent="0.35">
      <x:c r="A131" s="195" t="s">
        <x:v>4</x:v>
      </x:c>
      <x:c r="B131" s="196">
        <x:v>20.62</x:v>
      </x:c>
      <x:c r="C131" s="196">
        <x:v>120825.1</x:v>
      </x:c>
      <x:c r="D131" s="197">
        <x:v>12888.18</x:v>
      </x:c>
      <x:c r="E131" s="198"/>
      <x:c r="F131" s="195" t="s">
        <x:v>4</x:v>
      </x:c>
      <x:c r="G131" s="196">
        <x:v>100.35</x:v>
      </x:c>
      <x:c r="H131" s="196">
        <x:v>172597.3</x:v>
      </x:c>
      <x:c r="I131" s="197">
        <x:v>2482</x:v>
      </x:c>
      <x:c r="J131" s="96"/>
    </x:row>
    <x:row r="132" spans="1:10" x14ac:dyDescent="0.35">
      <x:c r="A132" s="195" t="s">
        <x:v>4</x:v>
      </x:c>
      <x:c r="B132" s="196">
        <x:v>21.36</x:v>
      </x:c>
      <x:c r="C132" s="196">
        <x:v>91863.2</x:v>
      </x:c>
      <x:c r="D132" s="197">
        <x:v>9709.83</x:v>
      </x:c>
      <x:c r="E132" s="198"/>
      <x:c r="F132" s="195" t="s">
        <x:v>4</x:v>
      </x:c>
      <x:c r="G132" s="196">
        <x:v>137.63</x:v>
      </x:c>
      <x:c r="H132" s="196">
        <x:v>584266</x:v>
      </x:c>
      <x:c r="I132" s="197">
        <x:v>96132.2</x:v>
      </x:c>
      <x:c r="J132" s="96"/>
    </x:row>
    <x:row r="133" spans="1:10" x14ac:dyDescent="0.35">
      <x:c r="A133" s="195" t="s">
        <x:v>4</x:v>
      </x:c>
      <x:c r="B133" s="196">
        <x:v>21.94</x:v>
      </x:c>
      <x:c r="C133" s="196">
        <x:v>119333.5</x:v>
      </x:c>
      <x:c r="D133" s="197">
        <x:v>11399.27</x:v>
      </x:c>
      <x:c r="E133" s="198"/>
      <x:c r="F133" s="4" t="s">
        <x:v>4</x:v>
      </x:c>
      <x:c r="G133" s="5">
        <x:v>157.44999999999999</x:v>
      </x:c>
      <x:c r="H133" s="5">
        <x:v>680194</x:v>
      </x:c>
      <x:c r="I133" s="178">
        <x:v>68672.09</x:v>
      </x:c>
      <x:c r="J133" s="96"/>
    </x:row>
    <x:row r="134" spans="1:10" x14ac:dyDescent="0.35">
      <x:c r="A134" s="195" t="s">
        <x:v>4</x:v>
      </x:c>
      <x:c r="B134" s="196">
        <x:v>21.94</x:v>
      </x:c>
      <x:c r="C134" s="196">
        <x:v>126597.3</x:v>
      </x:c>
      <x:c r="D134" s="197">
        <x:v>11813.51</x:v>
      </x:c>
      <x:c r="E134" s="198"/>
      <x:c r="F134" s="4" t="s">
        <x:v>4</x:v>
      </x:c>
      <x:c r="G134" s="5">
        <x:v>159.58000000000001</x:v>
      </x:c>
      <x:c r="H134" s="5">
        <x:v>689733.8</x:v>
      </x:c>
      <x:c r="I134" s="178">
        <x:v>69619.19</x:v>
      </x:c>
      <x:c r="J134" s="96"/>
    </x:row>
    <x:row r="135" spans="1:10" x14ac:dyDescent="0.35">
      <x:c r="A135" s="211"/>
      <x:c r="B135" s="212"/>
      <x:c r="C135" s="212"/>
      <x:c r="D135" s="213"/>
      <x:c r="E135" s="198"/>
      <x:c r="F135" s="3"/>
      <x:c r="G135" s="52"/>
      <x:c r="H135" s="52"/>
      <x:c r="I135" s="210"/>
      <x:c r="J135" s="96"/>
    </x:row>
    <x:row r="136" spans="1:10" x14ac:dyDescent="0.35">
      <x:c r="E136" s="198"/>
      <x:c r="J136" s="96"/>
    </x:row>
    <x:row r="137" spans="1:10" x14ac:dyDescent="0.35">
      <x:c r="A137" s="93" t="s">
        <x:v>0</x:v>
      </x:c>
      <x:c r="B137" s="94" t="s">
        <x:v>1</x:v>
      </x:c>
      <x:c r="C137" s="94" t="s">
        <x:v>2</x:v>
      </x:c>
      <x:c r="D137" s="177" t="s">
        <x:v>10</x:v>
      </x:c>
      <x:c r="E137" s="96"/>
      <x:c r="F137" s="207" t="s">
        <x:v>0</x:v>
      </x:c>
      <x:c r="G137" s="208" t="s">
        <x:v>1</x:v>
      </x:c>
      <x:c r="H137" s="208" t="s">
        <x:v>2</x:v>
      </x:c>
      <x:c r="I137" s="209" t="s">
        <x:v>10</x:v>
      </x:c>
      <x:c r="J137" s="96"/>
    </x:row>
    <x:row r="138" spans="1:10" x14ac:dyDescent="0.35">
      <x:c r="A138" s="4" t="s">
        <x:v>4</x:v>
      </x:c>
      <x:c r="B138" s="5">
        <x:v>177.08</x:v>
      </x:c>
      <x:c r="C138" s="5">
        <x:v>304485.3</x:v>
      </x:c>
      <x:c r="D138" s="178">
        <x:v>2912.288462</x:v>
      </x:c>
      <x:c r="E138" s="198"/>
      <x:c r="F138" s="195" t="s">
        <x:v>7</x:v>
      </x:c>
      <x:c r="G138" s="196">
        <x:v>1.25</x:v>
      </x:c>
      <x:c r="H138" s="196">
        <x:v>8525</x:v>
      </x:c>
      <x:c r="I138" s="197">
        <x:v>846.81684299874212</x:v>
      </x:c>
      <x:c r="J138" s="96"/>
    </x:row>
    <x:row r="139" spans="1:10" x14ac:dyDescent="0.35">
      <x:c r="A139" s="195" t="s">
        <x:v>4</x:v>
      </x:c>
      <x:c r="B139" s="196">
        <x:v>22.01</x:v>
      </x:c>
      <x:c r="C139" s="196">
        <x:v>37837.199999999997</x:v>
      </x:c>
      <x:c r="D139" s="197">
        <x:v>3175.5</x:v>
      </x:c>
      <x:c r="E139" s="198"/>
      <x:c r="F139" s="195" t="s">
        <x:v>7</x:v>
      </x:c>
      <x:c r="G139" s="196">
        <x:v>1.39</x:v>
      </x:c>
      <x:c r="H139" s="196">
        <x:v>5296</x:v>
      </x:c>
      <x:c r="I139" s="197">
        <x:v>592.47</x:v>
      </x:c>
      <x:c r="J139" s="96"/>
    </x:row>
    <x:row r="140" spans="1:10" x14ac:dyDescent="0.35">
      <x:c r="A140" s="4" t="s">
        <x:v>4</x:v>
      </x:c>
      <x:c r="B140" s="5">
        <x:v>238.45</x:v>
      </x:c>
      <x:c r="C140" s="5">
        <x:v>385838</x:v>
      </x:c>
      <x:c r="D140" s="178">
        <x:v>206802</x:v>
      </x:c>
      <x:c r="E140" s="96"/>
      <x:c r="F140" s="195" t="s">
        <x:v>7</x:v>
      </x:c>
      <x:c r="G140" s="196">
        <x:v>1.52</x:v>
      </x:c>
      <x:c r="H140" s="196">
        <x:v>8898.2999999999993</x:v>
      </x:c>
      <x:c r="I140" s="197">
        <x:v>724.13</x:v>
      </x:c>
      <x:c r="J140" s="96"/>
    </x:row>
    <x:row r="141" spans="1:10" x14ac:dyDescent="0.35">
      <x:c r="A141" s="4" t="s">
        <x:v>4</x:v>
      </x:c>
      <x:c r="B141" s="5">
        <x:v>581.48</x:v>
      </x:c>
      <x:c r="C141" s="5">
        <x:v>970576</x:v>
      </x:c>
      <x:c r="D141" s="178">
        <x:v>589252</x:v>
      </x:c>
      <x:c r="E141" s="96"/>
      <x:c r="F141" s="195" t="s">
        <x:v>7</x:v>
      </x:c>
      <x:c r="G141" s="196">
        <x:v>1.66</x:v>
      </x:c>
      <x:c r="H141" s="196">
        <x:v>4656.5</x:v>
      </x:c>
      <x:c r="I141" s="197">
        <x:v>611.95000000000005</x:v>
      </x:c>
      <x:c r="J141" s="96"/>
    </x:row>
    <x:row r="142" spans="1:10" x14ac:dyDescent="0.35">
      <x:c r="A142" s="4" t="s">
        <x:v>4</x:v>
      </x:c>
      <x:c r="B142" s="5">
        <x:v>616.91999999999996</x:v>
      </x:c>
      <x:c r="C142" s="5">
        <x:v>998240</x:v>
      </x:c>
      <x:c r="D142" s="178">
        <x:v>662256</x:v>
      </x:c>
      <x:c r="E142" s="198"/>
      <x:c r="F142" s="195" t="s">
        <x:v>7</x:v>
      </x:c>
      <x:c r="G142" s="196">
        <x:v>2.0499999999999998</x:v>
      </x:c>
      <x:c r="H142" s="196">
        <x:v>9063.6</x:v>
      </x:c>
      <x:c r="I142" s="197">
        <x:v>907.06</x:v>
      </x:c>
      <x:c r="J142" s="96"/>
    </x:row>
    <x:row r="143" spans="1:10" x14ac:dyDescent="0.35">
      <x:c r="A143" s="4" t="s">
        <x:v>8</x:v>
      </x:c>
      <x:c r="B143" s="5">
        <x:v>0.03</x:v>
      </x:c>
      <x:c r="C143" s="5">
        <x:v>103.1</x:v>
      </x:c>
      <x:c r="D143" s="178">
        <x:v>14.22</x:v>
      </x:c>
      <x:c r="E143" s="198"/>
      <x:c r="F143" s="195" t="s">
        <x:v>7</x:v>
      </x:c>
      <x:c r="G143" s="196">
        <x:v>2.16</x:v>
      </x:c>
      <x:c r="H143" s="196">
        <x:v>12654.6</x:v>
      </x:c>
      <x:c r="I143" s="197">
        <x:v>1173.76</x:v>
      </x:c>
      <x:c r="J143" s="96"/>
    </x:row>
    <x:row r="144" spans="1:10" x14ac:dyDescent="0.35">
      <x:c r="A144" s="4" t="s">
        <x:v>8</x:v>
      </x:c>
      <x:c r="B144" s="5">
        <x:v>0.05</x:v>
      </x:c>
      <x:c r="C144" s="5">
        <x:v>156</x:v>
      </x:c>
      <x:c r="D144" s="178">
        <x:v>21.57</x:v>
      </x:c>
      <x:c r="E144" s="198"/>
      <x:c r="F144" s="195" t="s">
        <x:v>7</x:v>
      </x:c>
      <x:c r="G144" s="196">
        <x:v>3.97</x:v>
      </x:c>
      <x:c r="H144" s="196">
        <x:v>16419.5</x:v>
      </x:c>
      <x:c r="I144" s="197">
        <x:v>1768.07</x:v>
      </x:c>
      <x:c r="J144" s="96"/>
    </x:row>
    <x:row r="145" spans="1:10" x14ac:dyDescent="0.35">
      <x:c r="A145" s="4" t="s">
        <x:v>8</x:v>
      </x:c>
      <x:c r="B145" s="5">
        <x:v>0.62</x:v>
      </x:c>
      <x:c r="C145" s="5">
        <x:v>2381</x:v>
      </x:c>
      <x:c r="D145" s="178">
        <x:v>284.40472835186432</x:v>
      </x:c>
      <x:c r="E145" s="198"/>
      <x:c r="F145" s="195" t="s">
        <x:v>7</x:v>
      </x:c>
      <x:c r="G145" s="196">
        <x:v>5.73</x:v>
      </x:c>
      <x:c r="H145" s="196">
        <x:v>34476.199999999997</x:v>
      </x:c>
      <x:c r="I145" s="197">
        <x:v>3166.06</x:v>
      </x:c>
      <x:c r="J145" s="96"/>
    </x:row>
    <x:row r="146" spans="1:10" x14ac:dyDescent="0.35">
      <x:c r="A146" s="216" t="s">
        <x:v>8</x:v>
      </x:c>
      <x:c r="B146" s="216">
        <x:v>6.51</x:v>
      </x:c>
      <x:c r="C146" s="216">
        <x:v>24838.2</x:v>
      </x:c>
      <x:c r="D146" s="217">
        <x:v>2778.64</x:v>
      </x:c>
      <x:c r="E146" s="198"/>
      <x:c r="F146" s="216" t="s">
        <x:v>7</x:v>
      </x:c>
      <x:c r="G146" s="216">
        <x:v>7.13</x:v>
      </x:c>
      <x:c r="H146" s="216">
        <x:v>31923.200000000001</x:v>
      </x:c>
      <x:c r="I146" s="217">
        <x:v>3313.67</x:v>
      </x:c>
      <x:c r="J146" s="96"/>
    </x:row>
    <x:row r="147" spans="1:10" x14ac:dyDescent="0.35">
      <x:c r="A147" s="216" t="s">
        <x:v>8</x:v>
      </x:c>
      <x:c r="B147" s="216">
        <x:v>8.3699999999999992</x:v>
      </x:c>
      <x:c r="C147" s="216">
        <x:v>34326.400000000001</x:v>
      </x:c>
      <x:c r="D147" s="217">
        <x:v>3709.73</x:v>
      </x:c>
      <x:c r="E147" s="198"/>
      <x:c r="F147" s="216" t="s">
        <x:v>7</x:v>
      </x:c>
      <x:c r="G147" s="216">
        <x:v>10.34</x:v>
      </x:c>
      <x:c r="H147" s="216">
        <x:v>44693.8</x:v>
      </x:c>
      <x:c r="I147" s="217">
        <x:v>4713.43</x:v>
      </x:c>
      <x:c r="J147" s="96"/>
    </x:row>
    <x:row r="148" spans="1:10" x14ac:dyDescent="0.35">
      <x:c r="A148" s="195" t="s">
        <x:v>5</x:v>
      </x:c>
      <x:c r="B148" s="196">
        <x:v>-0.02</x:v>
      </x:c>
      <x:c r="C148" s="196">
        <x:v>-76.7</x:v>
      </x:c>
      <x:c r="D148" s="197">
        <x:v>-10.61</x:v>
      </x:c>
      <x:c r="E148" s="198"/>
      <x:c r="F148" s="195" t="s">
        <x:v>7</x:v>
      </x:c>
      <x:c r="G148" s="196">
        <x:v>13.11</x:v>
      </x:c>
      <x:c r="H148" s="196">
        <x:v>43219</x:v>
      </x:c>
      <x:c r="I148" s="197">
        <x:v>5989.07</x:v>
      </x:c>
      <x:c r="J148" s="96"/>
    </x:row>
    <x:row r="149" spans="1:10" x14ac:dyDescent="0.35">
      <x:c r="A149" s="195" t="s">
        <x:v>5</x:v>
      </x:c>
      <x:c r="B149" s="196">
        <x:v>0.02</x:v>
      </x:c>
      <x:c r="C149" s="196">
        <x:v>83.3</x:v>
      </x:c>
      <x:c r="D149" s="197">
        <x:v>10.89</x:v>
      </x:c>
      <x:c r="E149" s="198"/>
      <x:c r="F149" s="195" t="s">
        <x:v>7</x:v>
      </x:c>
      <x:c r="G149" s="196">
        <x:v>18.920000000000002</x:v>
      </x:c>
      <x:c r="H149" s="196">
        <x:v>110865.5</x:v>
      </x:c>
      <x:c r="I149" s="197">
        <x:v>10283.25</x:v>
      </x:c>
      <x:c r="J149" s="96"/>
    </x:row>
    <x:row r="150" spans="1:10" x14ac:dyDescent="0.35">
      <x:c r="A150" s="195" t="s">
        <x:v>5</x:v>
      </x:c>
      <x:c r="B150" s="196">
        <x:v>0.05</x:v>
      </x:c>
      <x:c r="C150" s="196">
        <x:v>203.1</x:v>
      </x:c>
      <x:c r="D150" s="197">
        <x:v>17.260000000000002</x:v>
      </x:c>
      <x:c r="E150" s="198"/>
      <x:c r="F150" s="195" t="s">
        <x:v>11</x:v>
      </x:c>
      <x:c r="G150" s="196">
        <x:v>0</x:v>
      </x:c>
      <x:c r="H150" s="196">
        <x:v>-1.3</x:v>
      </x:c>
      <x:c r="I150" s="197">
        <x:v>-0.08</x:v>
      </x:c>
      <x:c r="J150" s="96"/>
    </x:row>
    <x:row r="151" spans="1:10" x14ac:dyDescent="0.35">
      <x:c r="A151" s="195" t="s">
        <x:v>5</x:v>
      </x:c>
      <x:c r="B151" s="196">
        <x:v>4.79</x:v>
      </x:c>
      <x:c r="C151" s="196">
        <x:v>20360</x:v>
      </x:c>
      <x:c r="D151" s="197">
        <x:v>2494.3271976688643</x:v>
      </x:c>
      <x:c r="E151" s="198"/>
      <x:c r="F151" s="195" t="s">
        <x:v>11</x:v>
      </x:c>
      <x:c r="G151" s="196">
        <x:v>0.1</x:v>
      </x:c>
      <x:c r="H151" s="196">
        <x:v>369.3</x:v>
      </x:c>
      <x:c r="I151" s="197">
        <x:v>45.87</x:v>
      </x:c>
      <x:c r="J151" s="96"/>
    </x:row>
    <x:row r="152" spans="1:10" x14ac:dyDescent="0.35">
      <x:c r="A152" s="195" t="s">
        <x:v>6</x:v>
      </x:c>
      <x:c r="B152" s="196">
        <x:v>0</x:v>
      </x:c>
      <x:c r="C152" s="196">
        <x:v>-10</x:v>
      </x:c>
      <x:c r="D152" s="197">
        <x:v>-0.17</x:v>
      </x:c>
      <x:c r="E152" s="198"/>
      <x:c r="F152" s="195" t="s">
        <x:v>11</x:v>
      </x:c>
      <x:c r="G152" s="196">
        <x:v>0.72</x:v>
      </x:c>
      <x:c r="H152" s="196">
        <x:v>2653.1</x:v>
      </x:c>
      <x:c r="I152" s="197">
        <x:v>331.14</x:v>
      </x:c>
      <x:c r="J152" s="96"/>
    </x:row>
    <x:row r="153" spans="1:10" x14ac:dyDescent="0.35">
      <x:c r="A153" s="195" t="s">
        <x:v>6</x:v>
      </x:c>
      <x:c r="B153" s="196">
        <x:v>0.45</x:v>
      </x:c>
      <x:c r="C153" s="196">
        <x:v>1834</x:v>
      </x:c>
      <x:c r="D153" s="197">
        <x:v>32.71</x:v>
      </x:c>
      <x:c r="E153" s="198"/>
      <x:c r="F153" s="195" t="s">
        <x:v>11</x:v>
      </x:c>
      <x:c r="G153" s="196">
        <x:v>0.75</x:v>
      </x:c>
      <x:c r="H153" s="196">
        <x:v>3202.7</x:v>
      </x:c>
      <x:c r="I153" s="197">
        <x:v>325.32</x:v>
      </x:c>
      <x:c r="J153" s="96"/>
    </x:row>
    <x:row r="154" spans="1:10" x14ac:dyDescent="0.35">
      <x:c r="A154" s="195" t="s">
        <x:v>6</x:v>
      </x:c>
      <x:c r="B154" s="196">
        <x:v>2.58</x:v>
      </x:c>
      <x:c r="C154" s="196">
        <x:v>8372</x:v>
      </x:c>
      <x:c r="D154" s="197">
        <x:v>1169.57</x:v>
      </x:c>
      <x:c r="E154" s="198"/>
      <x:c r="F154" s="195" t="s">
        <x:v>11</x:v>
      </x:c>
      <x:c r="G154" s="196">
        <x:v>0.92</x:v>
      </x:c>
      <x:c r="H154" s="196">
        <x:v>5408.3</x:v>
      </x:c>
      <x:c r="I154" s="197">
        <x:v>351.46</x:v>
      </x:c>
      <x:c r="J154" s="96"/>
    </x:row>
    <x:row r="155" spans="1:10" x14ac:dyDescent="0.35">
      <x:c r="A155" s="195" t="s">
        <x:v>6</x:v>
      </x:c>
      <x:c r="B155" s="196">
        <x:v>9.75</x:v>
      </x:c>
      <x:c r="C155" s="196">
        <x:v>39311.699999999997</x:v>
      </x:c>
      <x:c r="D155" s="197">
        <x:v>4925.68</x:v>
      </x:c>
      <x:c r="E155" s="198"/>
      <x:c r="F155" s="195" t="s">
        <x:v>11</x:v>
      </x:c>
      <x:c r="G155" s="196">
        <x:v>1.36</x:v>
      </x:c>
      <x:c r="H155" s="196">
        <x:v>5173.2</x:v>
      </x:c>
      <x:c r="I155" s="197">
        <x:v>578.74</x:v>
      </x:c>
      <x:c r="J155" s="96"/>
    </x:row>
    <x:row r="156" spans="1:10" x14ac:dyDescent="0.35">
      <x:c r="A156" s="195" t="s">
        <x:v>6</x:v>
      </x:c>
      <x:c r="B156" s="196">
        <x:v>12.12</x:v>
      </x:c>
      <x:c r="C156" s="196">
        <x:v>50538.2</x:v>
      </x:c>
      <x:c r="D156" s="197">
        <x:v>5419.37</x:v>
      </x:c>
      <x:c r="E156" s="198"/>
      <x:c r="F156" s="195" t="s">
        <x:v>11</x:v>
      </x:c>
      <x:c r="G156" s="196">
        <x:v>1.39</x:v>
      </x:c>
      <x:c r="H156" s="196">
        <x:v>8135.6</x:v>
      </x:c>
      <x:c r="I156" s="197">
        <x:v>528.71</x:v>
      </x:c>
      <x:c r="J156" s="96"/>
    </x:row>
    <x:row r="157" spans="1:10" x14ac:dyDescent="0.35">
      <x:c r="A157" s="195" t="s">
        <x:v>6</x:v>
      </x:c>
      <x:c r="B157" s="196">
        <x:v>14.39</x:v>
      </x:c>
      <x:c r="C157" s="196">
        <x:v>84310.2</x:v>
      </x:c>
      <x:c r="D157" s="197">
        <x:v>8008.5142902831012</x:v>
      </x:c>
      <x:c r="E157" s="198"/>
      <x:c r="F157" s="195" t="s">
        <x:v>11</x:v>
      </x:c>
      <x:c r="G157" s="196">
        <x:v>1.42</x:v>
      </x:c>
      <x:c r="H157" s="196">
        <x:v>8342.6</x:v>
      </x:c>
      <x:c r="I157" s="197">
        <x:v>773.84</x:v>
      </x:c>
      <x:c r="J157" s="96"/>
    </x:row>
    <x:row r="158" spans="1:10" x14ac:dyDescent="0.35">
      <x:c r="A158" s="195" t="s">
        <x:v>6</x:v>
      </x:c>
      <x:c r="B158" s="196">
        <x:v>21.07</x:v>
      </x:c>
      <x:c r="C158" s="196">
        <x:v>89273.8</x:v>
      </x:c>
      <x:c r="D158" s="197">
        <x:v>9098.2099999999991</x:v>
      </x:c>
      <x:c r="E158" s="198"/>
      <x:c r="F158" s="216" t="s">
        <x:v>11</x:v>
      </x:c>
      <x:c r="G158" s="57">
        <x:v>1.44</x:v>
      </x:c>
      <x:c r="H158" s="57">
        <x:v>5481.5</x:v>
      </x:c>
      <x:c r="I158" s="218">
        <x:v>613.22</x:v>
      </x:c>
      <x:c r="J158" s="96"/>
    </x:row>
    <x:row r="159" spans="1:10" x14ac:dyDescent="0.35">
      <x:c r="A159" s="195" t="s">
        <x:v>6</x:v>
      </x:c>
      <x:c r="B159" s="196">
        <x:v>28.12</x:v>
      </x:c>
      <x:c r="C159" s="196">
        <x:v>115321.60000000001</x:v>
      </x:c>
      <x:c r="D159" s="197">
        <x:v>12471.24</x:v>
      </x:c>
      <x:c r="E159" s="198"/>
      <x:c r="F159" s="216" t="s">
        <x:v>11</x:v>
      </x:c>
      <x:c r="G159" s="216">
        <x:v>2.0099999999999998</x:v>
      </x:c>
      <x:c r="H159" s="216">
        <x:v>8550</x:v>
      </x:c>
      <x:c r="I159" s="219">
        <x:v>909.17</x:v>
      </x:c>
      <x:c r="J159" s="96"/>
    </x:row>
    <x:row r="160" spans="1:10" x14ac:dyDescent="0.35">
      <x:c r="A160" s="195" t="s">
        <x:v>6</x:v>
      </x:c>
      <x:c r="B160" s="196">
        <x:v>65.930000000000007</x:v>
      </x:c>
      <x:c r="C160" s="196">
        <x:v>282984.2</x:v>
      </x:c>
      <x:c r="D160" s="197">
        <x:v>29940.19</x:v>
      </x:c>
      <x:c r="E160" s="198"/>
      <x:c r="F160" s="216" t="s">
        <x:v>11</x:v>
      </x:c>
      <x:c r="G160" s="216">
        <x:v>2.21</x:v>
      </x:c>
      <x:c r="H160" s="216">
        <x:v>16185.3</x:v>
      </x:c>
      <x:c r="I160" s="219">
        <x:v>1594.08</x:v>
      </x:c>
      <x:c r="J160" s="96"/>
    </x:row>
    <x:row r="161" spans="1:10" x14ac:dyDescent="0.35">
      <x:c r="A161" s="195" t="s">
        <x:v>7</x:v>
      </x:c>
      <x:c r="B161" s="196">
        <x:v>0.16</x:v>
      </x:c>
      <x:c r="C161" s="196">
        <x:v>649.9</x:v>
      </x:c>
      <x:c r="D161" s="197">
        <x:v>67.349999999999994</x:v>
      </x:c>
      <x:c r="E161" s="198"/>
      <x:c r="F161" s="216" t="s">
        <x:v>11</x:v>
      </x:c>
      <x:c r="G161" s="216">
        <x:v>2.2400000000000002</x:v>
      </x:c>
      <x:c r="H161" s="216">
        <x:v>8530.6</x:v>
      </x:c>
      <x:c r="I161" s="219">
        <x:v>954.31</x:v>
      </x:c>
      <x:c r="J161" s="96"/>
    </x:row>
    <x:row r="162" spans="1:10" x14ac:dyDescent="0.35">
      <x:c r="A162" s="195" t="s">
        <x:v>7</x:v>
      </x:c>
      <x:c r="B162" s="196">
        <x:v>0.28999999999999998</x:v>
      </x:c>
      <x:c r="C162" s="196">
        <x:v>1096.3</x:v>
      </x:c>
      <x:c r="D162" s="197">
        <x:v>122.64</x:v>
      </x:c>
      <x:c r="E162" s="198"/>
      <x:c r="F162" s="216" t="s">
        <x:v>11</x:v>
      </x:c>
      <x:c r="G162" s="216">
        <x:v>2.42</x:v>
      </x:c>
      <x:c r="H162" s="216">
        <x:v>9232.7999999999993</x:v>
      </x:c>
      <x:c r="I162" s="219">
        <x:v>1032.9000000000001</x:v>
      </x:c>
      <x:c r="J162" s="96"/>
    </x:row>
    <x:row r="163" spans="1:10" x14ac:dyDescent="0.35">
      <x:c r="A163" s="195" t="s">
        <x:v>7</x:v>
      </x:c>
      <x:c r="B163" s="196">
        <x:v>0.28999999999999998</x:v>
      </x:c>
      <x:c r="C163" s="196">
        <x:v>1096.3</x:v>
      </x:c>
      <x:c r="D163" s="197">
        <x:v>122.64</x:v>
      </x:c>
      <x:c r="E163" s="198"/>
      <x:c r="F163" s="216" t="s">
        <x:v>11</x:v>
      </x:c>
      <x:c r="G163" s="216">
        <x:v>2.5499999999999998</x:v>
      </x:c>
      <x:c r="H163" s="216">
        <x:v>12235</x:v>
      </x:c>
      <x:c r="I163" s="219">
        <x:v>1183.45</x:v>
      </x:c>
      <x:c r="J163" s="96"/>
    </x:row>
    <x:row r="164" spans="1:10" x14ac:dyDescent="0.35">
      <x:c r="A164" s="195" t="s">
        <x:v>7</x:v>
      </x:c>
      <x:c r="B164" s="196">
        <x:v>0.51</x:v>
      </x:c>
      <x:c r="C164" s="196">
        <x:v>1952.8</x:v>
      </x:c>
      <x:c r="D164" s="197">
        <x:v>218.46</x:v>
      </x:c>
      <x:c r="E164" s="198"/>
      <x:c r="F164" s="216" t="s">
        <x:v>11</x:v>
      </x:c>
      <x:c r="G164" s="216">
        <x:v>2.59</x:v>
      </x:c>
      <x:c r="H164" s="216">
        <x:v>9892.4</x:v>
      </x:c>
      <x:c r="I164" s="219">
        <x:v>1106.68</x:v>
      </x:c>
      <x:c r="J164" s="96"/>
    </x:row>
    <x:row r="165" spans="1:10" x14ac:dyDescent="0.35">
      <x:c r="A165" s="195" t="s">
        <x:v>7</x:v>
      </x:c>
      <x:c r="B165" s="196">
        <x:v>0.51</x:v>
      </x:c>
      <x:c r="C165" s="196">
        <x:v>1952.8</x:v>
      </x:c>
      <x:c r="D165" s="197">
        <x:v>218.46</x:v>
      </x:c>
      <x:c r="E165" s="198"/>
      <x:c r="F165" s="216" t="s">
        <x:v>11</x:v>
      </x:c>
      <x:c r="G165" s="216">
        <x:v>2.65</x:v>
      </x:c>
      <x:c r="H165" s="216">
        <x:v>10106.5</x:v>
      </x:c>
      <x:c r="I165" s="219">
        <x:v>1130.6300000000001</x:v>
      </x:c>
      <x:c r="J165" s="96"/>
    </x:row>
    <x:row r="166" spans="1:10" x14ac:dyDescent="0.35">
      <x:c r="A166" s="195" t="s">
        <x:v>7</x:v>
      </x:c>
      <x:c r="B166" s="196">
        <x:v>0.62</x:v>
      </x:c>
      <x:c r="C166" s="196">
        <x:v>2381</x:v>
      </x:c>
      <x:c r="D166" s="197">
        <x:v>266.36</x:v>
      </x:c>
      <x:c r="E166" s="198"/>
      <x:c r="F166" s="216" t="s">
        <x:v>11</x:v>
      </x:c>
      <x:c r="G166" s="216">
        <x:v>2.67</x:v>
      </x:c>
      <x:c r="H166" s="216">
        <x:v>10113.5</x:v>
      </x:c>
      <x:c r="I166" s="219">
        <x:v>1134.67</x:v>
      </x:c>
      <x:c r="J166" s="96"/>
    </x:row>
    <x:row r="167" spans="1:10" x14ac:dyDescent="0.35">
      <x:c r="A167" s="195" t="s">
        <x:v>7</x:v>
      </x:c>
      <x:c r="B167" s="196">
        <x:v>0.62</x:v>
      </x:c>
      <x:c r="C167" s="196">
        <x:v>2381</x:v>
      </x:c>
      <x:c r="D167" s="197">
        <x:v>266.36</x:v>
      </x:c>
      <x:c r="E167" s="198"/>
      <x:c r="F167" s="216" t="s">
        <x:v>11</x:v>
      </x:c>
      <x:c r="G167" s="216">
        <x:v>2.74</x:v>
      </x:c>
      <x:c r="H167" s="216">
        <x:v>21485.200000000001</x:v>
      </x:c>
      <x:c r="I167" s="219">
        <x:v>1721.16</x:v>
      </x:c>
      <x:c r="J167" s="96"/>
    </x:row>
    <x:row r="168" spans="1:10" x14ac:dyDescent="0.35">
      <x:c r="A168" s="195" t="s">
        <x:v>7</x:v>
      </x:c>
      <x:c r="B168" s="196">
        <x:v>0.66</x:v>
      </x:c>
      <x:c r="C168" s="196">
        <x:v>2523.8000000000002</x:v>
      </x:c>
      <x:c r="D168" s="197">
        <x:v>282.33</x:v>
      </x:c>
      <x:c r="E168" s="198"/>
      <x:c r="F168" s="216" t="s">
        <x:v>11</x:v>
      </x:c>
      <x:c r="G168" s="216">
        <x:v>2.87</x:v>
      </x:c>
      <x:c r="H168" s="216">
        <x:v>192178.4</x:v>
      </x:c>
      <x:c r="I168" s="219">
        <x:v>25154.53</x:v>
      </x:c>
      <x:c r="J168" s="96"/>
    </x:row>
    <x:row r="169" spans="1:10" x14ac:dyDescent="0.35">
      <x:c r="A169" s="195" t="s">
        <x:v>7</x:v>
      </x:c>
      <x:c r="B169" s="196">
        <x:v>0.74</x:v>
      </x:c>
      <x:c r="C169" s="196">
        <x:v>2809.3</x:v>
      </x:c>
      <x:c r="D169" s="197">
        <x:v>314.27</x:v>
      </x:c>
      <x:c r="E169" s="198"/>
      <x:c r="F169" s="216" t="s">
        <x:v>11</x:v>
      </x:c>
      <x:c r="G169" s="216">
        <x:v>2.92</x:v>
      </x:c>
      <x:c r="H169" s="216">
        <x:v>11134.3</x:v>
      </x:c>
      <x:c r="I169" s="219">
        <x:v>1245.5899999999999</x:v>
      </x:c>
      <x:c r="J169" s="96"/>
    </x:row>
    <x:row r="170" spans="1:10" x14ac:dyDescent="0.35">
      <x:c r="A170" s="195" t="s">
        <x:v>7</x:v>
      </x:c>
      <x:c r="B170" s="196">
        <x:v>1.02</x:v>
      </x:c>
      <x:c r="C170" s="196">
        <x:v>5968.9</x:v>
      </x:c>
      <x:c r="D170" s="197">
        <x:v>387.89</x:v>
      </x:c>
      <x:c r="E170" s="198"/>
      <x:c r="F170" s="216" t="s">
        <x:v>11</x:v>
      </x:c>
      <x:c r="G170" s="216">
        <x:v>3.28</x:v>
      </x:c>
      <x:c r="H170" s="216">
        <x:v>12530.3</x:v>
      </x:c>
      <x:c r="I170" s="219">
        <x:v>1401.76</x:v>
      </x:c>
      <x:c r="J170" s="96"/>
    </x:row>
    <x:row r="171" spans="1:10" x14ac:dyDescent="0.35">
      <x:c r="A171" s="195" t="s">
        <x:v>7</x:v>
      </x:c>
      <x:c r="B171" s="196">
        <x:v>1.1399999999999999</x:v>
      </x:c>
      <x:c r="C171" s="196">
        <x:v>6676.7</x:v>
      </x:c>
      <x:c r="D171" s="197">
        <x:v>619.28</x:v>
      </x:c>
      <x:c r="E171" s="198"/>
      <x:c r="F171" s="216" t="s">
        <x:v>11</x:v>
      </x:c>
      <x:c r="G171" s="216">
        <x:v>3.35</x:v>
      </x:c>
      <x:c r="H171" s="216">
        <x:v>12770.3</x:v>
      </x:c>
      <x:c r="I171" s="219">
        <x:v>1428.61</x:v>
      </x:c>
      <x:c r="J171" s="96"/>
    </x:row>
    <x:row r="172" spans="1:10" x14ac:dyDescent="0.35">
      <x:c r="E172" s="198"/>
      <x:c r="J172" s="96"/>
    </x:row>
    <x:row r="173" spans="1:10" x14ac:dyDescent="0.35">
      <x:c r="E173" s="198"/>
      <x:c r="J173" s="96"/>
    </x:row>
    <x:row r="174" spans="1:10" x14ac:dyDescent="0.35">
      <x:c r="A174" s="93" t="s">
        <x:v>0</x:v>
      </x:c>
      <x:c r="B174" s="94" t="s">
        <x:v>1</x:v>
      </x:c>
      <x:c r="C174" s="94" t="s">
        <x:v>2</x:v>
      </x:c>
      <x:c r="D174" s="177" t="s">
        <x:v>10</x:v>
      </x:c>
      <x:c r="E174" s="96"/>
      <x:c r="F174" s="207" t="s">
        <x:v>0</x:v>
      </x:c>
      <x:c r="G174" s="208" t="s">
        <x:v>1</x:v>
      </x:c>
      <x:c r="H174" s="208" t="s">
        <x:v>2</x:v>
      </x:c>
      <x:c r="I174" s="209" t="s">
        <x:v>10</x:v>
      </x:c>
      <x:c r="J174" s="96"/>
    </x:row>
    <x:row r="175" spans="1:10" x14ac:dyDescent="0.35">
      <x:c r="A175" s="216" t="s">
        <x:v>11</x:v>
      </x:c>
      <x:c r="B175" s="216">
        <x:v>3.5</x:v>
      </x:c>
      <x:c r="C175" s="216">
        <x:v>27556</x:v>
      </x:c>
      <x:c r="D175" s="219">
        <x:v>2303.4699999999998</x:v>
      </x:c>
      <x:c r="E175" s="96"/>
      <x:c r="F175" s="216" t="s">
        <x:v>11</x:v>
      </x:c>
      <x:c r="G175" s="216">
        <x:v>26.95</x:v>
      </x:c>
      <x:c r="H175" s="216">
        <x:v>115673.8</x:v>
      </x:c>
      <x:c r="I175" s="219">
        <x:v>12238.52</x:v>
      </x:c>
      <x:c r="J175" s="96"/>
    </x:row>
    <x:row r="176" spans="1:10" x14ac:dyDescent="0.35">
      <x:c r="A176" s="216" t="s">
        <x:v>11</x:v>
      </x:c>
      <x:c r="B176" s="216">
        <x:v>3.61</x:v>
      </x:c>
      <x:c r="C176" s="216">
        <x:v>21168.2</x:v>
      </x:c>
      <x:c r="D176" s="219">
        <x:v>1910.44</x:v>
      </x:c>
      <x:c r="E176" s="96"/>
      <x:c r="F176" s="216" t="s">
        <x:v>11</x:v>
      </x:c>
      <x:c r="G176" s="216">
        <x:v>28.24</x:v>
      </x:c>
      <x:c r="H176" s="216">
        <x:v>121684.2</x:v>
      </x:c>
      <x:c r="I176" s="219">
        <x:v>14778.94</x:v>
      </x:c>
      <x:c r="J176" s="96"/>
    </x:row>
    <x:row r="177" spans="1:10" x14ac:dyDescent="0.35">
      <x:c r="A177" s="216" t="s">
        <x:v>11</x:v>
      </x:c>
      <x:c r="B177" s="216">
        <x:v>3.76</x:v>
      </x:c>
      <x:c r="C177" s="216">
        <x:v>14264.3</x:v>
      </x:c>
      <x:c r="D177" s="219">
        <x:v>1288.67</x:v>
      </x:c>
      <x:c r="E177" s="97"/>
      <x:c r="F177" s="216" t="s">
        <x:v>11</x:v>
      </x:c>
      <x:c r="G177" s="216">
        <x:v>28.6</x:v>
      </x:c>
      <x:c r="H177" s="216">
        <x:v>115671.2</x:v>
      </x:c>
      <x:c r="I177" s="219">
        <x:v>12031.84</x:v>
      </x:c>
      <x:c r="J177" s="96"/>
    </x:row>
    <x:row r="178" spans="1:10" x14ac:dyDescent="0.35">
      <x:c r="A178" s="216" t="s">
        <x:v>11</x:v>
      </x:c>
      <x:c r="B178" s="216">
        <x:v>4.4400000000000004</x:v>
      </x:c>
      <x:c r="C178" s="216">
        <x:v>34969.5</x:v>
      </x:c>
      <x:c r="D178" s="219">
        <x:v>2923.19</x:v>
      </x:c>
      <x:c r="E178" s="97"/>
      <x:c r="F178" s="216" t="s">
        <x:v>11</x:v>
      </x:c>
      <x:c r="G178" s="216">
        <x:v>29.75</x:v>
      </x:c>
      <x:c r="H178" s="216">
        <x:v>127917.7</x:v>
      </x:c>
      <x:c r="I178" s="219">
        <x:v>12952.54</x:v>
      </x:c>
      <x:c r="J178" s="96"/>
    </x:row>
    <x:row r="179" spans="1:10" x14ac:dyDescent="0.35">
      <x:c r="A179" s="216" t="s">
        <x:v>11</x:v>
      </x:c>
      <x:c r="B179" s="216">
        <x:v>4.74</x:v>
      </x:c>
      <x:c r="C179" s="216">
        <x:v>22748.1</x:v>
      </x:c>
      <x:c r="D179" s="219">
        <x:v>2200.19</x:v>
      </x:c>
      <x:c r="E179" s="97"/>
      <x:c r="F179" s="216" t="s">
        <x:v>11</x:v>
      </x:c>
      <x:c r="G179" s="216">
        <x:v>32.35</x:v>
      </x:c>
      <x:c r="H179" s="216">
        <x:v>137569.60000000001</x:v>
      </x:c>
      <x:c r="I179" s="219">
        <x:v>16810.7</x:v>
      </x:c>
      <x:c r="J179" s="96"/>
    </x:row>
    <x:row r="180" spans="1:10" x14ac:dyDescent="0.35">
      <x:c r="A180" s="216" t="s">
        <x:v>11</x:v>
      </x:c>
      <x:c r="B180" s="216">
        <x:v>5.42</x:v>
      </x:c>
      <x:c r="C180" s="216">
        <x:v>31771.4</x:v>
      </x:c>
      <x:c r="D180" s="219">
        <x:v>2946.95</x:v>
      </x:c>
      <x:c r="E180" s="97"/>
      <x:c r="F180" s="216" t="s">
        <x:v>11</x:v>
      </x:c>
      <x:c r="G180" s="216">
        <x:v>35.729999999999997</x:v>
      </x:c>
      <x:c r="H180" s="216">
        <x:v>192113</x:v>
      </x:c>
      <x:c r="I180" s="219">
        <x:v>18435.95</x:v>
      </x:c>
      <x:c r="J180" s="96"/>
    </x:row>
    <x:row r="181" spans="1:10" x14ac:dyDescent="0.35">
      <x:c r="A181" s="216" t="s">
        <x:v>11</x:v>
      </x:c>
      <x:c r="B181" s="216">
        <x:v>5.43</x:v>
      </x:c>
      <x:c r="C181" s="216">
        <x:v>22899.8</x:v>
      </x:c>
      <x:c r="D181" s="219">
        <x:v>2337.88</x:v>
      </x:c>
      <x:c r="E181" s="97"/>
      <x:c r="F181" s="216" t="s">
        <x:v>11</x:v>
      </x:c>
      <x:c r="G181" s="216">
        <x:v>45.51</x:v>
      </x:c>
      <x:c r="H181" s="216">
        <x:v>194539.7</x:v>
      </x:c>
      <x:c r="I181" s="219">
        <x:v>20621.77</x:v>
      </x:c>
      <x:c r="J181" s="96"/>
    </x:row>
    <x:row r="182" spans="1:10" x14ac:dyDescent="0.35">
      <x:c r="A182" s="216" t="s">
        <x:v>11</x:v>
      </x:c>
      <x:c r="B182" s="216">
        <x:v>5.57</x:v>
      </x:c>
      <x:c r="C182" s="216">
        <x:v>32625.200000000001</x:v>
      </x:c>
      <x:c r="D182" s="219">
        <x:v>3026.14</x:v>
      </x:c>
      <x:c r="E182" s="97"/>
      <x:c r="F182" s="216" t="s">
        <x:v>11</x:v>
      </x:c>
      <x:c r="G182" s="216">
        <x:v>48.26</x:v>
      </x:c>
      <x:c r="H182" s="216">
        <x:v>883689.2</x:v>
      </x:c>
      <x:c r="I182" s="219">
        <x:v>98259.92</x:v>
      </x:c>
      <x:c r="J182" s="96"/>
    </x:row>
    <x:row r="183" spans="1:10" x14ac:dyDescent="0.35">
      <x:c r="A183" s="216" t="s">
        <x:v>11</x:v>
      </x:c>
      <x:c r="B183" s="216">
        <x:v>5.75</x:v>
      </x:c>
      <x:c r="C183" s="216">
        <x:v>36800.800000000003</x:v>
      </x:c>
      <x:c r="D183" s="219">
        <x:v>3302.66</x:v>
      </x:c>
      <x:c r="E183" s="97"/>
      <x:c r="F183" s="216" t="s">
        <x:v>11</x:v>
      </x:c>
      <x:c r="G183" s="216">
        <x:v>49.35</x:v>
      </x:c>
      <x:c r="H183" s="216">
        <x:v>228807.8</x:v>
      </x:c>
      <x:c r="I183" s="219">
        <x:v>23379.93</x:v>
      </x:c>
      <x:c r="J183" s="96"/>
    </x:row>
    <x:row r="184" spans="1:10" x14ac:dyDescent="0.35">
      <x:c r="A184" s="216" t="s">
        <x:v>11</x:v>
      </x:c>
      <x:c r="B184" s="216">
        <x:v>6.02</x:v>
      </x:c>
      <x:c r="C184" s="216">
        <x:v>178808.4</x:v>
      </x:c>
      <x:c r="D184" s="219">
        <x:v>24702.46</x:v>
      </x:c>
      <x:c r="E184" s="97"/>
      <x:c r="F184" s="216" t="s">
        <x:v>11</x:v>
      </x:c>
      <x:c r="G184" s="216">
        <x:v>56.13</x:v>
      </x:c>
      <x:c r="H184" s="216">
        <x:v>230257.7</x:v>
      </x:c>
      <x:c r="I184" s="219">
        <x:v>25513.56</x:v>
      </x:c>
      <x:c r="J184" s="96"/>
    </x:row>
    <x:row r="185" spans="1:10" x14ac:dyDescent="0.35">
      <x:c r="A185" s="216" t="s">
        <x:v>11</x:v>
      </x:c>
      <x:c r="B185" s="216">
        <x:v>6.13</x:v>
      </x:c>
      <x:c r="C185" s="216">
        <x:v>23824.400000000001</x:v>
      </x:c>
      <x:c r="D185" s="219">
        <x:v>1477.16</x:v>
      </x:c>
      <x:c r="E185" s="97"/>
      <x:c r="F185" s="216" t="s">
        <x:v>11</x:v>
      </x:c>
      <x:c r="G185" s="216">
        <x:v>77.09</x:v>
      </x:c>
      <x:c r="H185" s="216">
        <x:v>962339.7</x:v>
      </x:c>
      <x:c r="I185" s="219">
        <x:v>150283.88</x:v>
      </x:c>
      <x:c r="J185" s="96"/>
    </x:row>
    <x:row r="186" spans="1:10" x14ac:dyDescent="0.35">
      <x:c r="A186" s="216" t="s">
        <x:v>11</x:v>
      </x:c>
      <x:c r="B186" s="216">
        <x:v>6.18</x:v>
      </x:c>
      <x:c r="C186" s="216">
        <x:v>47547.3</x:v>
      </x:c>
      <x:c r="D186" s="219">
        <x:v>3900.35</x:v>
      </x:c>
      <x:c r="E186" s="97"/>
      <x:c r="F186" s="216" t="s">
        <x:v>11</x:v>
      </x:c>
      <x:c r="G186" s="216">
        <x:v>110.76</x:v>
      </x:c>
      <x:c r="H186" s="216">
        <x:v>450326.7</x:v>
      </x:c>
      <x:c r="I186" s="219">
        <x:v>48865.919999999998</x:v>
      </x:c>
      <x:c r="J186" s="96"/>
    </x:row>
    <x:row r="187" spans="1:10" x14ac:dyDescent="0.35">
      <x:c r="A187" s="216" t="s">
        <x:v>11</x:v>
      </x:c>
      <x:c r="B187" s="216">
        <x:v>7.41</x:v>
      </x:c>
      <x:c r="C187" s="216">
        <x:v>43407.7</x:v>
      </x:c>
      <x:c r="D187" s="219">
        <x:v>4026.26</x:v>
      </x:c>
      <x:c r="E187" s="97"/>
      <x:c r="F187" s="216" t="s">
        <x:v>11</x:v>
      </x:c>
      <x:c r="G187" s="216">
        <x:v>119.38</x:v>
      </x:c>
      <x:c r="H187" s="216">
        <x:v>489063.2</x:v>
      </x:c>
      <x:c r="I187" s="219">
        <x:v>52879</x:v>
      </x:c>
      <x:c r="J187" s="96"/>
    </x:row>
    <x:row r="188" spans="1:10" x14ac:dyDescent="0.35">
      <x:c r="A188" s="216" t="s">
        <x:v>11</x:v>
      </x:c>
      <x:c r="B188" s="216">
        <x:v>7.48</x:v>
      </x:c>
      <x:c r="C188" s="216">
        <x:v>43814.1</x:v>
      </x:c>
      <x:c r="D188" s="219">
        <x:v>4063.94</x:v>
      </x:c>
      <x:c r="E188" s="97"/>
      <x:c r="F188" s="216" t="s">
        <x:v>11</x:v>
      </x:c>
      <x:c r="G188" s="216">
        <x:v>151.03</x:v>
      </x:c>
      <x:c r="H188" s="216">
        <x:v>770942.4</x:v>
      </x:c>
      <x:c r="I188" s="219">
        <x:v>75583.740000000005</x:v>
      </x:c>
      <x:c r="J188" s="96"/>
    </x:row>
    <x:row r="189" spans="1:10" x14ac:dyDescent="0.35">
      <x:c r="A189" s="216" t="s">
        <x:v>11</x:v>
      </x:c>
      <x:c r="B189" s="216">
        <x:v>7.7</x:v>
      </x:c>
      <x:c r="C189" s="216">
        <x:v>45152.1</x:v>
      </x:c>
      <x:c r="D189" s="219">
        <x:v>4188.08</x:v>
      </x:c>
      <x:c r="E189" s="97"/>
      <x:c r="F189" s="216" t="s">
        <x:v>34</x:v>
      </x:c>
      <x:c r="G189" s="216">
        <x:v>1.72</x:v>
      </x:c>
      <x:c r="H189" s="216">
        <x:v>11530.2</x:v>
      </x:c>
      <x:c r="I189" s="219">
        <x:v>1017.72</x:v>
      </x:c>
      <x:c r="J189" s="96"/>
    </x:row>
    <x:row r="190" spans="1:10" x14ac:dyDescent="0.35">
      <x:c r="A190" s="216" t="s">
        <x:v>11</x:v>
      </x:c>
      <x:c r="B190" s="216">
        <x:v>7.85</x:v>
      </x:c>
      <x:c r="C190" s="216">
        <x:v>46021.8</x:v>
      </x:c>
      <x:c r="D190" s="219">
        <x:v>4268.74</x:v>
      </x:c>
      <x:c r="E190" s="97"/>
      <x:c r="F190" s="216" t="s">
        <x:v>34</x:v>
      </x:c>
      <x:c r="G190" s="216">
        <x:v>7.58</x:v>
      </x:c>
      <x:c r="H190" s="216">
        <x:v>84322.2</x:v>
      </x:c>
      <x:c r="I190" s="219">
        <x:v>12142.538612626868</x:v>
      </x:c>
      <x:c r="J190" s="96"/>
    </x:row>
    <x:row r="191" spans="1:10" x14ac:dyDescent="0.35">
      <x:c r="A191" s="216" t="s">
        <x:v>11</x:v>
      </x:c>
      <x:c r="B191" s="216">
        <x:v>7.94</x:v>
      </x:c>
      <x:c r="C191" s="216">
        <x:v>46550.9</x:v>
      </x:c>
      <x:c r="D191" s="219">
        <x:v>4317.83</x:v>
      </x:c>
      <x:c r="E191" s="97"/>
      <x:c r="F191" s="216" t="s">
        <x:v>35</x:v>
      </x:c>
      <x:c r="G191" s="216">
        <x:v>0.88</x:v>
      </x:c>
      <x:c r="H191" s="216">
        <x:v>3580.8</x:v>
      </x:c>
      <x:c r="I191" s="219">
        <x:v>426.85</x:v>
      </x:c>
      <x:c r="J191" s="96"/>
    </x:row>
    <x:row r="192" spans="1:10" x14ac:dyDescent="0.35">
      <x:c r="A192" s="216" t="s">
        <x:v>11</x:v>
      </x:c>
      <x:c r="B192" s="216">
        <x:v>8.49</x:v>
      </x:c>
      <x:c r="C192" s="216">
        <x:v>31788.5</x:v>
      </x:c>
      <x:c r="D192" s="219">
        <x:v>4128.8500000000004</x:v>
      </x:c>
      <x:c r="E192" s="97"/>
      <x:c r="F192" s="216" t="s">
        <x:v>35</x:v>
      </x:c>
      <x:c r="G192" s="216">
        <x:v>13.9</x:v>
      </x:c>
      <x:c r="H192" s="216">
        <x:v>58559.3</x:v>
      </x:c>
      <x:c r="I192" s="219">
        <x:v>7207.9946166354557</x:v>
      </x:c>
      <x:c r="J192" s="96"/>
    </x:row>
    <x:row r="193" spans="1:13" x14ac:dyDescent="0.35">
      <x:c r="A193" s="216" t="s">
        <x:v>11</x:v>
      </x:c>
      <x:c r="B193" s="216">
        <x:v>10.97</x:v>
      </x:c>
      <x:c r="C193" s="216">
        <x:v>64313.1</x:v>
      </x:c>
      <x:c r="D193" s="219">
        <x:v>5965.35</x:v>
      </x:c>
      <x:c r="E193" s="97"/>
      <x:c r="F193" s="216" t="s">
        <x:v>14</x:v>
      </x:c>
      <x:c r="G193" s="216">
        <x:v>1.18</x:v>
      </x:c>
      <x:c r="H193" s="216">
        <x:v>4502.2</x:v>
      </x:c>
      <x:c r="I193" s="219">
        <x:v>503.64</x:v>
      </x:c>
      <x:c r="J193" s="96"/>
      <x:c r="L193" s="11"/>
      <x:c r="M193" s="11"/>
    </x:row>
    <x:row r="194" spans="1:13" x14ac:dyDescent="0.35">
      <x:c r="A194" s="216" t="s">
        <x:v>11</x:v>
      </x:c>
      <x:c r="B194" s="216">
        <x:v>11.75</x:v>
      </x:c>
      <x:c r="C194" s="216">
        <x:v>53981.3</x:v>
      </x:c>
      <x:c r="D194" s="219">
        <x:v>5315.32</x:v>
      </x:c>
      <x:c r="E194" s="97"/>
      <x:c r="F194" s="216" t="s">
        <x:v>14</x:v>
      </x:c>
      <x:c r="G194" s="216">
        <x:v>2.64</x:v>
      </x:c>
      <x:c r="H194" s="216">
        <x:v>16903.2</x:v>
      </x:c>
      <x:c r="I194" s="219">
        <x:v>1516.12</x:v>
      </x:c>
      <x:c r="J194" s="96"/>
      <x:c r="L194" s="56"/>
      <x:c r="M194" s="11"/>
    </x:row>
    <x:row r="195" spans="1:13" x14ac:dyDescent="0.35">
      <x:c r="A195" s="216" t="s">
        <x:v>11</x:v>
      </x:c>
      <x:c r="B195" s="216">
        <x:v>12.23</x:v>
      </x:c>
      <x:c r="C195" s="216">
        <x:v>56914.2</x:v>
      </x:c>
      <x:c r="D195" s="219">
        <x:v>5856.12</x:v>
      </x:c>
      <x:c r="E195" s="97"/>
      <x:c r="F195" s="216" t="s">
        <x:v>14</x:v>
      </x:c>
      <x:c r="G195" s="216">
        <x:v>3.37</x:v>
      </x:c>
      <x:c r="H195" s="216">
        <x:v>12858.8</x:v>
      </x:c>
      <x:c r="I195" s="219">
        <x:v>1438.52</x:v>
      </x:c>
      <x:c r="J195" s="96"/>
      <x:c r="L195" s="56"/>
      <x:c r="M195" s="11"/>
    </x:row>
    <x:row r="196" spans="1:13" x14ac:dyDescent="0.35">
      <x:c r="A196" s="216" t="s">
        <x:v>11</x:v>
      </x:c>
      <x:c r="B196" s="216">
        <x:v>12.83</x:v>
      </x:c>
      <x:c r="C196" s="216">
        <x:v>75206.100000000006</x:v>
      </x:c>
      <x:c r="D196" s="219">
        <x:v>6975.72</x:v>
      </x:c>
      <x:c r="E196" s="97"/>
      <x:c r="F196" s="216" t="s">
        <x:v>14</x:v>
      </x:c>
      <x:c r="G196" s="216">
        <x:v>4.1900000000000004</x:v>
      </x:c>
      <x:c r="H196" s="216">
        <x:v>16007.6</x:v>
      </x:c>
      <x:c r="I196" s="219">
        <x:v>1790.77</x:v>
      </x:c>
      <x:c r="J196" s="96"/>
      <x:c r="L196" s="56"/>
      <x:c r="M196" s="11"/>
    </x:row>
    <x:row r="197" spans="1:13" x14ac:dyDescent="0.35">
      <x:c r="A197" s="216" t="s">
        <x:v>11</x:v>
      </x:c>
      <x:c r="B197" s="216">
        <x:v>14.22</x:v>
      </x:c>
      <x:c r="C197" s="216">
        <x:v>112123.3</x:v>
      </x:c>
      <x:c r="D197" s="219">
        <x:v>9132.5</x:v>
      </x:c>
      <x:c r="E197" s="97"/>
      <x:c r="F197" s="216" t="s">
        <x:v>14</x:v>
      </x:c>
      <x:c r="G197" s="216">
        <x:v>5.89</x:v>
      </x:c>
      <x:c r="H197" s="216">
        <x:v>22487</x:v>
      </x:c>
      <x:c r="I197" s="219">
        <x:v>2515.64</x:v>
      </x:c>
      <x:c r="J197" s="96"/>
      <x:c r="L197" s="11"/>
      <x:c r="M197" s="11"/>
    </x:row>
    <x:row r="198" spans="1:13" x14ac:dyDescent="0.35">
      <x:c r="A198" s="216" t="s">
        <x:v>11</x:v>
      </x:c>
      <x:c r="B198" s="216">
        <x:v>15.01</x:v>
      </x:c>
      <x:c r="C198" s="216">
        <x:v>338168</x:v>
      </x:c>
      <x:c r="D198" s="219">
        <x:v>48125.06</x:v>
      </x:c>
      <x:c r="E198" s="97"/>
      <x:c r="F198" s="216" t="s">
        <x:v>14</x:v>
      </x:c>
      <x:c r="G198" s="216">
        <x:v>43.55</x:v>
      </x:c>
      <x:c r="H198" s="216">
        <x:v>229880</x:v>
      </x:c>
      <x:c r="I198" s="219">
        <x:v>22307.54038471798</x:v>
      </x:c>
      <x:c r="J198" s="96"/>
      <x:c r="L198" s="11"/>
      <x:c r="M198" s="11"/>
    </x:row>
    <x:row r="199" spans="1:13" x14ac:dyDescent="0.35">
      <x:c r="A199" s="216" t="s">
        <x:v>11</x:v>
      </x:c>
      <x:c r="B199" s="216">
        <x:v>15.88</x:v>
      </x:c>
      <x:c r="C199" s="216">
        <x:v>77079.899999999994</x:v>
      </x:c>
      <x:c r="D199" s="219">
        <x:v>7719.94</x:v>
      </x:c>
      <x:c r="E199" s="97"/>
      <x:c r="F199" s="216" t="s">
        <x:v>13</x:v>
      </x:c>
      <x:c r="G199" s="216">
        <x:v>0</x:v>
      </x:c>
      <x:c r="H199" s="216">
        <x:v>16867269.199999999</x:v>
      </x:c>
      <x:c r="I199" s="219">
        <x:v>1059283.1599999999</x:v>
      </x:c>
      <x:c r="J199" s="96"/>
      <x:c r="L199" s="11"/>
      <x:c r="M199" s="11"/>
    </x:row>
    <x:row r="200" spans="1:13" x14ac:dyDescent="0.35">
      <x:c r="A200" s="216" t="s">
        <x:v>11</x:v>
      </x:c>
      <x:c r="B200" s="216">
        <x:v>16.02</x:v>
      </x:c>
      <x:c r="C200" s="216">
        <x:v>66193.2</x:v>
      </x:c>
      <x:c r="D200" s="219">
        <x:v>7843.22</x:v>
      </x:c>
      <x:c r="E200" s="97"/>
      <x:c r="F200" s="216" t="s">
        <x:v>13</x:v>
      </x:c>
      <x:c r="G200" s="216">
        <x:v>1184.4100000000001</x:v>
      </x:c>
      <x:c r="H200" s="216">
        <x:v>1928593</x:v>
      </x:c>
      <x:c r="I200" s="219">
        <x:v>1017957.307131001</x:v>
      </x:c>
      <x:c r="J200" s="96"/>
      <x:c r="L200" s="11"/>
      <x:c r="M200" s="11"/>
    </x:row>
    <x:row r="201" spans="1:13" x14ac:dyDescent="0.35">
      <x:c r="A201" s="216" t="s">
        <x:v>11</x:v>
      </x:c>
      <x:c r="B201" s="216">
        <x:v>17.3</x:v>
      </x:c>
      <x:c r="C201" s="216">
        <x:v>127322.3</x:v>
      </x:c>
      <x:c r="D201" s="219">
        <x:v>10884.39</x:v>
      </x:c>
      <x:c r="E201" s="97"/>
      <x:c r="F201" s="216" t="s">
        <x:v>12</x:v>
      </x:c>
      <x:c r="G201" s="216">
        <x:v>0.08</x:v>
      </x:c>
      <x:c r="H201" s="216">
        <x:v>8707.5</x:v>
      </x:c>
      <x:c r="I201" s="219">
        <x:v>1157.56</x:v>
      </x:c>
      <x:c r="J201" s="96"/>
    </x:row>
    <x:row r="202" spans="1:13" x14ac:dyDescent="0.35">
      <x:c r="A202" s="216" t="s">
        <x:v>11</x:v>
      </x:c>
      <x:c r="B202" s="216">
        <x:v>18.850000000000001</x:v>
      </x:c>
      <x:c r="C202" s="216">
        <x:v>44729.2</x:v>
      </x:c>
      <x:c r="D202" s="219">
        <x:v>11585.2</x:v>
      </x:c>
      <x:c r="E202" s="97"/>
      <x:c r="F202" s="216" t="s">
        <x:v>12</x:v>
      </x:c>
      <x:c r="G202" s="216">
        <x:v>0.31</x:v>
      </x:c>
      <x:c r="H202" s="216">
        <x:v>125705</x:v>
      </x:c>
      <x:c r="I202" s="219">
        <x:v>12473.99</x:v>
      </x:c>
      <x:c r="J202" s="96"/>
    </x:row>
    <x:row r="203" spans="1:13" x14ac:dyDescent="0.35">
      <x:c r="A203" s="216" t="s">
        <x:v>11</x:v>
      </x:c>
      <x:c r="B203" s="216">
        <x:v>20.3</x:v>
      </x:c>
      <x:c r="C203" s="216">
        <x:v>97532.6</x:v>
      </x:c>
      <x:c r="D203" s="219">
        <x:v>20073.87</x:v>
      </x:c>
      <x:c r="E203" s="97"/>
      <x:c r="F203" s="216" t="s">
        <x:v>12</x:v>
      </x:c>
      <x:c r="G203" s="216">
        <x:v>0.53</x:v>
      </x:c>
      <x:c r="H203" s="216">
        <x:v>128091.4</x:v>
      </x:c>
      <x:c r="I203" s="219">
        <x:v>17766.40258008831</x:v>
      </x:c>
      <x:c r="J203" s="96"/>
    </x:row>
    <x:row r="204" spans="1:13" x14ac:dyDescent="0.35">
      <x:c r="A204" s="216" t="s">
        <x:v>11</x:v>
      </x:c>
      <x:c r="B204" s="216">
        <x:v>21.38</x:v>
      </x:c>
      <x:c r="C204" s="216">
        <x:v>614324.4</x:v>
      </x:c>
      <x:c r="D204" s="219">
        <x:v>87729.81863850166</x:v>
      </x:c>
      <x:c r="E204" s="97"/>
      <x:c r="F204" s="216" t="s">
        <x:v>12</x:v>
      </x:c>
      <x:c r="G204" s="216">
        <x:v>0.61</x:v>
      </x:c>
      <x:c r="H204" s="216">
        <x:v>2632</x:v>
      </x:c>
      <x:c r="I204" s="219">
        <x:v>265.76</x:v>
      </x:c>
      <x:c r="J204" s="96"/>
    </x:row>
    <x:row r="205" spans="1:13" x14ac:dyDescent="0.35">
      <x:c r="A205" s="216" t="s">
        <x:v>11</x:v>
      </x:c>
      <x:c r="B205" s="216">
        <x:v>21.9</x:v>
      </x:c>
      <x:c r="C205" s="216">
        <x:v>102662.39999999999</x:v>
      </x:c>
      <x:c r="D205" s="219">
        <x:v>10438.219999999999</x:v>
      </x:c>
      <x:c r="E205" s="97"/>
      <x:c r="F205" s="216" t="s">
        <x:v>12</x:v>
      </x:c>
      <x:c r="G205" s="216">
        <x:v>7.13</x:v>
      </x:c>
      <x:c r="H205" s="216">
        <x:v>27057.1</x:v>
      </x:c>
      <x:c r="I205" s="219">
        <x:v>3491.25</x:v>
      </x:c>
      <x:c r="J205" s="96"/>
    </x:row>
    <x:row r="206" spans="1:13" x14ac:dyDescent="0.35">
      <x:c r="A206" s="216" t="s">
        <x:v>11</x:v>
      </x:c>
      <x:c r="B206" s="216">
        <x:v>23.53</x:v>
      </x:c>
      <x:c r="C206" s="216">
        <x:v>137870.5</x:v>
      </x:c>
      <x:c r="D206" s="219">
        <x:v>12788.16</x:v>
      </x:c>
      <x:c r="E206" s="97"/>
      <x:c r="F206" s="216" t="s">
        <x:v>12</x:v>
      </x:c>
      <x:c r="G206" s="216">
        <x:v>9.25</x:v>
      </x:c>
      <x:c r="H206" s="216">
        <x:v>54234.5</x:v>
      </x:c>
      <x:c r="I206" s="219">
        <x:v>5785.1</x:v>
      </x:c>
      <x:c r="J206" s="96"/>
    </x:row>
    <x:row r="207" spans="1:13" x14ac:dyDescent="0.35">
      <x:c r="A207" s="216" t="s">
        <x:v>11</x:v>
      </x:c>
      <x:c r="B207" s="216">
        <x:v>24.07</x:v>
      </x:c>
      <x:c r="C207" s="216">
        <x:v>109083</x:v>
      </x:c>
      <x:c r="D207" s="219">
        <x:v>11258.84</x:v>
      </x:c>
      <x:c r="E207" s="97"/>
      <x:c r="F207" s="216" t="s">
        <x:v>12</x:v>
      </x:c>
      <x:c r="G207" s="216">
        <x:v>9.41</x:v>
      </x:c>
      <x:c r="H207" s="216">
        <x:v>35160.400000000001</x:v>
      </x:c>
      <x:c r="I207" s="219">
        <x:v>4359.1400000000003</x:v>
      </x:c>
      <x:c r="J207" s="96"/>
    </x:row>
    <x:row r="208" spans="1:13" x14ac:dyDescent="0.35">
      <x:c r="A208" s="216" t="s">
        <x:v>11</x:v>
      </x:c>
      <x:c r="B208" s="216">
        <x:v>24.42</x:v>
      </x:c>
      <x:c r="C208" s="216">
        <x:v>88202</x:v>
      </x:c>
      <x:c r="D208" s="219">
        <x:v>10140.43</x:v>
      </x:c>
      <x:c r="E208" s="98"/>
      <x:c r="F208" s="216" t="s">
        <x:v>12</x:v>
      </x:c>
      <x:c r="G208" s="216">
        <x:v>10.79</x:v>
      </x:c>
      <x:c r="H208" s="216">
        <x:v>35792.199999999997</x:v>
      </x:c>
      <x:c r="I208" s="219">
        <x:v>4299.16</x:v>
      </x:c>
      <x:c r="J208" s="96"/>
    </x:row>
    <x:row r="209" spans="1:10" x14ac:dyDescent="0.35">
      <x:c r="E209" s="98"/>
      <x:c r="J209" s="96"/>
    </x:row>
    <x:row r="210" spans="1:10" x14ac:dyDescent="0.35">
      <x:c r="E210" s="96"/>
      <x:c r="F210" s="99"/>
      <x:c r="G210" s="100"/>
      <x:c r="H210" s="100"/>
      <x:c r="I210" s="179"/>
      <x:c r="J210" s="96"/>
    </x:row>
    <x:row r="211" spans="1:10" x14ac:dyDescent="0.35">
      <x:c r="A211" s="93" t="s">
        <x:v>0</x:v>
      </x:c>
      <x:c r="B211" s="94" t="s">
        <x:v>1</x:v>
      </x:c>
      <x:c r="C211" s="94" t="s">
        <x:v>2</x:v>
      </x:c>
      <x:c r="D211" s="177" t="s">
        <x:v>10</x:v>
      </x:c>
      <x:c r="E211" s="98"/>
      <x:c r="J211" s="96"/>
    </x:row>
    <x:row r="212" spans="1:10" x14ac:dyDescent="0.35">
      <x:c r="A212" s="216" t="s">
        <x:v>12</x:v>
      </x:c>
      <x:c r="B212" s="216">
        <x:v>30.03</x:v>
      </x:c>
      <x:c r="C212" s="216">
        <x:v>123882.9</x:v>
      </x:c>
      <x:c r="D212" s="219">
        <x:v>15352.81</x:v>
      </x:c>
      <x:c r="E212" s="97"/>
      <x:c r="J212" s="96"/>
    </x:row>
    <x:row r="213" spans="1:10" x14ac:dyDescent="0.35">
      <x:c r="A213" s="216" t="s">
        <x:v>12</x:v>
      </x:c>
      <x:c r="B213" s="216">
        <x:v>32.619999999999997</x:v>
      </x:c>
      <x:c r="C213" s="216">
        <x:v>107959.2</x:v>
      </x:c>
      <x:c r="D213" s="219">
        <x:v>12983.62</x:v>
      </x:c>
      <x:c r="E213" s="98"/>
      <x:c r="J213" s="96"/>
    </x:row>
    <x:row r="214" spans="1:10" x14ac:dyDescent="0.35">
      <x:c r="A214" s="220" t="s">
        <x:v>12</x:v>
      </x:c>
      <x:c r="B214" s="220">
        <x:v>36.61</x:v>
      </x:c>
      <x:c r="C214" s="220">
        <x:v>354576</x:v>
      </x:c>
      <x:c r="D214" s="221">
        <x:v>58555.96</x:v>
      </x:c>
      <x:c r="E214" s="98"/>
      <x:c r="J214" s="96"/>
    </x:row>
    <x:row r="215" spans="1:10" x14ac:dyDescent="0.35">
      <x:c r="A215" s="220" t="s">
        <x:v>12</x:v>
      </x:c>
      <x:c r="B215" s="220">
        <x:v>43.11</x:v>
      </x:c>
      <x:c r="C215" s="220">
        <x:v>310199.90000000002</x:v>
      </x:c>
      <x:c r="D215" s="221">
        <x:v>29866.6</x:v>
      </x:c>
      <x:c r="E215" s="98"/>
      <x:c r="J215" s="96"/>
    </x:row>
    <x:row r="216" spans="1:10" x14ac:dyDescent="0.35">
      <x:c r="A216" s="57" t="s">
        <x:v>12</x:v>
      </x:c>
      <x:c r="B216" s="57">
        <x:v>46.87</x:v>
      </x:c>
      <x:c r="C216" s="57">
        <x:v>178049.5</x:v>
      </x:c>
      <x:c r="D216" s="218">
        <x:v>16083.63</x:v>
      </x:c>
      <x:c r="E216" s="98"/>
      <x:c r="J216" s="96"/>
    </x:row>
    <x:row r="217" spans="1:10" x14ac:dyDescent="0.35">
      <x:c r="A217" s="57" t="s">
        <x:v>12</x:v>
      </x:c>
      <x:c r="B217" s="57">
        <x:v>116.76</x:v>
      </x:c>
      <x:c r="C217" s="57">
        <x:v>841033.3</x:v>
      </x:c>
      <x:c r="D217" s="218">
        <x:v>83277.100000000006</x:v>
      </x:c>
      <x:c r="E217" s="98"/>
      <x:c r="J217" s="96"/>
    </x:row>
    <x:row r="218" spans="1:10" x14ac:dyDescent="0.35">
      <x:c r="A218" s="57" t="s">
        <x:v>12</x:v>
      </x:c>
      <x:c r="B218" s="57">
        <x:v>194.18</x:v>
      </x:c>
      <x:c r="C218" s="57">
        <x:v>701476.4</x:v>
      </x:c>
      <x:c r="D218" s="218">
        <x:v>80649.240000000005</x:v>
      </x:c>
      <x:c r="E218" s="98"/>
      <x:c r="J218" s="96"/>
    </x:row>
    <x:row r="219" spans="1:10" x14ac:dyDescent="0.35">
      <x:c r="A219" s="57" t="s">
        <x:v>12</x:v>
      </x:c>
      <x:c r="B219" s="57">
        <x:v>203.16</x:v>
      </x:c>
      <x:c r="C219" s="57">
        <x:v>1464515.6</x:v>
      </x:c>
      <x:c r="D219" s="218">
        <x:v>138755.75</x:v>
      </x:c>
      <x:c r="E219" s="98"/>
      <x:c r="J219" s="96"/>
    </x:row>
    <x:row r="220" spans="1:10" x14ac:dyDescent="0.35">
      <x:c r="A220" s="57" t="s">
        <x:v>12</x:v>
      </x:c>
      <x:c r="B220" s="57">
        <x:v>586.04</x:v>
      </x:c>
      <x:c r="C220" s="57">
        <x:v>2257725.1</x:v>
      </x:c>
      <x:c r="D220" s="218">
        <x:v>94378.68</x:v>
      </x:c>
      <x:c r="E220" s="98"/>
      <x:c r="J220" s="96"/>
    </x:row>
    <x:row r="221" spans="1:10" x14ac:dyDescent="0.35">
      <x:c r="A221" s="10"/>
      <x:c r="B221" s="263">
        <x:f>SUM(B26:B220,G26:G208)</x:f>
        <x:v>8776.0600000000031</x:v>
      </x:c>
      <x:c r="C221" s="263">
        <x:f>SUM(C26:C220,H26:H208)</x:f>
        <x:v>53271399.100000016</x:v>
      </x:c>
      <x:c r="D221" s="263">
        <x:f>SUM(D26:D220,I26:I208)</x:f>
        <x:v>7328375.7899999972</x:v>
      </x:c>
      <x:c r="E221" s="98"/>
      <x:c r="J221" s="96"/>
    </x:row>
    <x:row r="222" spans="1:10" x14ac:dyDescent="0.35">
      <x:c r="E222" s="98"/>
      <x:c r="J222" s="96"/>
    </x:row>
    <x:row r="223" spans="1:10" x14ac:dyDescent="0.35">
      <x:c r="E223" s="98"/>
      <x:c r="J223" s="96"/>
    </x:row>
    <x:row r="224" spans="1:10" x14ac:dyDescent="0.35">
      <x:c r="E224" s="98"/>
      <x:c r="J224" s="96"/>
    </x:row>
    <x:row r="225" spans="5:10" x14ac:dyDescent="0.35">
      <x:c r="E225" s="98"/>
      <x:c r="J225" s="96"/>
    </x:row>
    <x:row r="226" spans="5:10" x14ac:dyDescent="0.35">
      <x:c r="E226" s="98"/>
      <x:c r="J226" s="96"/>
    </x:row>
    <x:row r="227" spans="5:10" x14ac:dyDescent="0.35">
      <x:c r="E227" s="98"/>
      <x:c r="J227" s="96"/>
    </x:row>
    <x:row r="228" spans="5:10" x14ac:dyDescent="0.35">
      <x:c r="E228" s="98"/>
      <x:c r="J228" s="96"/>
    </x:row>
    <x:row r="229" spans="5:10" x14ac:dyDescent="0.35">
      <x:c r="E229" s="98"/>
      <x:c r="J229" s="96"/>
    </x:row>
    <x:row r="230" spans="5:10" x14ac:dyDescent="0.35">
      <x:c r="E230" s="98"/>
      <x:c r="J230" s="96"/>
    </x:row>
    <x:row r="231" spans="5:10" x14ac:dyDescent="0.35">
      <x:c r="E231" s="98"/>
      <x:c r="J231" s="96"/>
    </x:row>
    <x:row r="232" spans="5:10" x14ac:dyDescent="0.35">
      <x:c r="E232" s="98"/>
      <x:c r="J232" s="96"/>
    </x:row>
    <x:row r="233" spans="5:10" x14ac:dyDescent="0.35">
      <x:c r="E233" s="98"/>
      <x:c r="J233" s="96"/>
    </x:row>
    <x:row r="234" spans="5:10" x14ac:dyDescent="0.35">
      <x:c r="E234" s="98"/>
      <x:c r="J234" s="96"/>
    </x:row>
    <x:row r="235" spans="5:10" x14ac:dyDescent="0.35">
      <x:c r="E235" s="98"/>
      <x:c r="J235" s="96"/>
    </x:row>
    <x:row r="236" spans="5:10" x14ac:dyDescent="0.35">
      <x:c r="E236" s="98"/>
      <x:c r="J236" s="96"/>
    </x:row>
    <x:row r="237" spans="5:10" x14ac:dyDescent="0.35">
      <x:c r="E237" s="98"/>
      <x:c r="J237" s="96"/>
    </x:row>
    <x:row r="238" spans="5:10" x14ac:dyDescent="0.35">
      <x:c r="E238" s="98"/>
      <x:c r="J238" s="96"/>
    </x:row>
    <x:row r="239" spans="5:10" x14ac:dyDescent="0.35">
      <x:c r="E239" s="98"/>
      <x:c r="J239" s="96"/>
    </x:row>
    <x:row r="240" spans="5:10" x14ac:dyDescent="0.35">
      <x:c r="E240" s="98"/>
      <x:c r="J240" s="96"/>
    </x:row>
    <x:row r="241" spans="5:10" x14ac:dyDescent="0.35">
      <x:c r="E241" s="98"/>
      <x:c r="J241" s="96"/>
    </x:row>
    <x:row r="242" spans="5:10" x14ac:dyDescent="0.35">
      <x:c r="E242" s="98"/>
      <x:c r="J242" s="96"/>
    </x:row>
    <x:row r="243" spans="5:10" x14ac:dyDescent="0.35">
      <x:c r="E243" s="96"/>
      <x:c r="J243" s="96"/>
    </x:row>
    <x:row r="244" spans="5:10" x14ac:dyDescent="0.35">
      <x:c r="E244" s="96"/>
      <x:c r="J244" s="96"/>
    </x:row>
    <x:row r="245" spans="5:10" x14ac:dyDescent="0.35">
      <x:c r="E245" s="98"/>
      <x:c r="J245" s="96"/>
    </x:row>
    <x:row r="246" spans="5:10" x14ac:dyDescent="0.35">
      <x:c r="E246" s="97"/>
      <x:c r="J246" s="96"/>
    </x:row>
    <x:row r="247" spans="5:10" x14ac:dyDescent="0.35">
      <x:c r="E247" s="98"/>
      <x:c r="J247" s="96"/>
    </x:row>
    <x:row r="248" spans="5:10" x14ac:dyDescent="0.35">
      <x:c r="E248" s="98"/>
      <x:c r="J248" s="96"/>
    </x:row>
    <x:row r="249" spans="5:10" x14ac:dyDescent="0.35">
      <x:c r="E249" s="98"/>
      <x:c r="J249" s="96"/>
    </x:row>
    <x:row r="250" spans="5:10" x14ac:dyDescent="0.35">
      <x:c r="E250" s="98"/>
      <x:c r="J250" s="96"/>
    </x:row>
    <x:row r="251" spans="5:10" x14ac:dyDescent="0.35">
      <x:c r="E251" s="98"/>
      <x:c r="J251" s="96"/>
    </x:row>
    <x:row r="252" spans="5:10" x14ac:dyDescent="0.35">
      <x:c r="E252" s="98"/>
      <x:c r="J252" s="96"/>
    </x:row>
    <x:row r="253" spans="5:10" x14ac:dyDescent="0.35">
      <x:c r="E253" s="98"/>
      <x:c r="J253" s="96"/>
    </x:row>
    <x:row r="254" spans="5:10" x14ac:dyDescent="0.35">
      <x:c r="E254" s="98"/>
      <x:c r="J254" s="96"/>
    </x:row>
    <x:row r="255" spans="5:10" x14ac:dyDescent="0.35">
      <x:c r="E255" s="98"/>
      <x:c r="J255" s="96"/>
    </x:row>
    <x:row r="256" spans="5:10" x14ac:dyDescent="0.35">
      <x:c r="E256" s="98"/>
      <x:c r="J256" s="96"/>
    </x:row>
    <x:row r="257" spans="5:10" x14ac:dyDescent="0.35">
      <x:c r="E257" s="98"/>
      <x:c r="J257" s="96"/>
    </x:row>
    <x:row r="258" spans="5:10" x14ac:dyDescent="0.35">
      <x:c r="E258" s="98"/>
      <x:c r="J258" s="96"/>
    </x:row>
    <x:row r="259" spans="5:10" x14ac:dyDescent="0.35">
      <x:c r="E259" s="98"/>
      <x:c r="J259" s="96"/>
    </x:row>
    <x:row r="260" spans="5:10" x14ac:dyDescent="0.35">
      <x:c r="E260" s="98"/>
      <x:c r="J260" s="96"/>
    </x:row>
    <x:row r="261" spans="5:10" x14ac:dyDescent="0.35">
      <x:c r="E261" s="98"/>
      <x:c r="J261" s="96"/>
    </x:row>
    <x:row r="262" spans="5:10" x14ac:dyDescent="0.35">
      <x:c r="E262" s="98"/>
      <x:c r="J262" s="96"/>
    </x:row>
    <x:row r="263" spans="5:10" x14ac:dyDescent="0.35">
      <x:c r="E263" s="98"/>
      <x:c r="J263" s="96"/>
    </x:row>
    <x:row r="264" spans="5:10" x14ac:dyDescent="0.35">
      <x:c r="E264" s="98"/>
      <x:c r="J264" s="96"/>
    </x:row>
    <x:row r="265" spans="5:10" x14ac:dyDescent="0.35">
      <x:c r="E265" s="98"/>
      <x:c r="J265" s="96"/>
    </x:row>
    <x:row r="266" spans="5:10" x14ac:dyDescent="0.35">
      <x:c r="E266" s="98"/>
      <x:c r="J266" s="96"/>
    </x:row>
    <x:row r="267" spans="5:10" x14ac:dyDescent="0.35">
      <x:c r="E267" s="98"/>
      <x:c r="J267" s="96"/>
    </x:row>
    <x:row r="268" spans="5:10" x14ac:dyDescent="0.35">
      <x:c r="E268" s="98"/>
      <x:c r="J268" s="96"/>
    </x:row>
    <x:row r="269" spans="5:10" x14ac:dyDescent="0.35">
      <x:c r="E269" s="98"/>
      <x:c r="J269" s="96"/>
    </x:row>
    <x:row r="270" spans="5:10" x14ac:dyDescent="0.35">
      <x:c r="E270" s="98"/>
      <x:c r="J270" s="96"/>
    </x:row>
    <x:row r="271" spans="5:10" x14ac:dyDescent="0.35">
      <x:c r="E271" s="98"/>
      <x:c r="J271" s="96"/>
    </x:row>
    <x:row r="272" spans="5:10" x14ac:dyDescent="0.35">
      <x:c r="E272" s="98"/>
      <x:c r="J272" s="96"/>
    </x:row>
    <x:row r="273" spans="5:10" x14ac:dyDescent="0.35">
      <x:c r="E273" s="98"/>
      <x:c r="J273" s="96"/>
    </x:row>
    <x:row r="274" spans="5:10" x14ac:dyDescent="0.35">
      <x:c r="E274" s="98"/>
      <x:c r="J274" s="96"/>
    </x:row>
    <x:row r="275" spans="5:10" x14ac:dyDescent="0.35">
      <x:c r="E275" s="98"/>
      <x:c r="J275" s="96"/>
    </x:row>
    <x:row r="276" spans="5:10" x14ac:dyDescent="0.35">
      <x:c r="E276" s="98"/>
      <x:c r="J276" s="96"/>
    </x:row>
    <x:row r="277" spans="5:10" x14ac:dyDescent="0.35">
      <x:c r="E277" s="96"/>
      <x:c r="J277" s="96"/>
    </x:row>
    <x:row r="278" spans="5:10" x14ac:dyDescent="0.35">
      <x:c r="E278" s="96"/>
      <x:c r="J278" s="96"/>
    </x:row>
    <x:row r="279" spans="5:10" x14ac:dyDescent="0.35">
      <x:c r="E279" s="98"/>
      <x:c r="J279" s="96"/>
    </x:row>
    <x:row r="280" spans="5:10" x14ac:dyDescent="0.35">
      <x:c r="E280" s="98"/>
      <x:c r="J280" s="96"/>
    </x:row>
    <x:row r="281" spans="5:10" x14ac:dyDescent="0.35">
      <x:c r="E281" s="97"/>
      <x:c r="J281" s="96"/>
    </x:row>
    <x:row r="282" spans="5:10" x14ac:dyDescent="0.35">
      <x:c r="E282" s="98"/>
      <x:c r="J282" s="96"/>
    </x:row>
    <x:row r="283" spans="5:10" x14ac:dyDescent="0.35">
      <x:c r="E283" s="98"/>
      <x:c r="J283" s="96"/>
    </x:row>
    <x:row r="284" spans="5:10" x14ac:dyDescent="0.35">
      <x:c r="E284" s="98"/>
      <x:c r="J284" s="96"/>
    </x:row>
    <x:row r="285" spans="5:10" x14ac:dyDescent="0.35">
      <x:c r="E285" s="98"/>
      <x:c r="J285" s="96"/>
    </x:row>
    <x:row r="286" spans="5:10" x14ac:dyDescent="0.35">
      <x:c r="E286" s="98"/>
      <x:c r="J286" s="96"/>
    </x:row>
    <x:row r="287" spans="5:10" x14ac:dyDescent="0.35">
      <x:c r="E287" s="98"/>
      <x:c r="J287" s="96"/>
    </x:row>
    <x:row r="288" spans="5:10" x14ac:dyDescent="0.35">
      <x:c r="E288" s="98"/>
      <x:c r="J288" s="96"/>
    </x:row>
    <x:row r="289" spans="5:10" x14ac:dyDescent="0.35">
      <x:c r="E289" s="98"/>
      <x:c r="J289" s="96"/>
    </x:row>
    <x:row r="290" spans="5:10" x14ac:dyDescent="0.35">
      <x:c r="E290" s="98"/>
      <x:c r="J290" s="96"/>
    </x:row>
    <x:row r="291" spans="5:10" x14ac:dyDescent="0.35">
      <x:c r="E291" s="98"/>
      <x:c r="J291" s="96"/>
    </x:row>
    <x:row r="292" spans="5:10" x14ac:dyDescent="0.35">
      <x:c r="E292" s="98"/>
      <x:c r="J292" s="96"/>
    </x:row>
    <x:row r="293" spans="5:10" x14ac:dyDescent="0.35">
      <x:c r="E293" s="98"/>
      <x:c r="J293" s="96"/>
    </x:row>
    <x:row r="294" spans="5:10" x14ac:dyDescent="0.35">
      <x:c r="E294" s="98"/>
      <x:c r="J294" s="96"/>
    </x:row>
    <x:row r="295" spans="5:10" x14ac:dyDescent="0.35">
      <x:c r="E295" s="98"/>
      <x:c r="J295" s="96"/>
    </x:row>
    <x:row r="296" spans="5:10" x14ac:dyDescent="0.35">
      <x:c r="E296" s="98"/>
      <x:c r="J296" s="96"/>
    </x:row>
    <x:row r="297" spans="5:10" x14ac:dyDescent="0.35">
      <x:c r="E297" s="98"/>
      <x:c r="J297" s="96"/>
    </x:row>
    <x:row r="298" spans="5:10" x14ac:dyDescent="0.35">
      <x:c r="E298" s="98"/>
      <x:c r="J298" s="96"/>
    </x:row>
    <x:row r="299" spans="5:10" x14ac:dyDescent="0.35">
      <x:c r="E299" s="98"/>
      <x:c r="J299" s="96"/>
    </x:row>
    <x:row r="300" spans="5:10" x14ac:dyDescent="0.35">
      <x:c r="E300" s="98"/>
      <x:c r="J300" s="96"/>
    </x:row>
    <x:row r="301" spans="5:10" x14ac:dyDescent="0.35">
      <x:c r="E301" s="98"/>
      <x:c r="J301" s="96"/>
    </x:row>
    <x:row r="302" spans="5:10" x14ac:dyDescent="0.35">
      <x:c r="E302" s="98"/>
      <x:c r="J302" s="96"/>
    </x:row>
    <x:row r="303" spans="5:10" x14ac:dyDescent="0.35">
      <x:c r="E303" s="98"/>
      <x:c r="J303" s="96"/>
    </x:row>
    <x:row r="304" spans="5:10" x14ac:dyDescent="0.35">
      <x:c r="E304" s="98"/>
      <x:c r="J304" s="96"/>
    </x:row>
    <x:row r="305" spans="1:10" x14ac:dyDescent="0.35">
      <x:c r="E305" s="98"/>
      <x:c r="J305" s="96"/>
    </x:row>
    <x:row r="306" spans="1:10" x14ac:dyDescent="0.35">
      <x:c r="E306" s="98"/>
      <x:c r="J306" s="96"/>
    </x:row>
    <x:row r="307" spans="1:10" x14ac:dyDescent="0.35">
      <x:c r="E307" s="98"/>
      <x:c r="J307" s="96"/>
    </x:row>
    <x:row r="308" spans="1:10" x14ac:dyDescent="0.35">
      <x:c r="E308" s="98"/>
      <x:c r="J308" s="96"/>
    </x:row>
    <x:row r="309" spans="1:10" x14ac:dyDescent="0.35">
      <x:c r="E309" s="98"/>
      <x:c r="J309" s="96"/>
    </x:row>
    <x:row r="310" spans="1:10" x14ac:dyDescent="0.35">
      <x:c r="E310" s="98"/>
      <x:c r="J310" s="96"/>
    </x:row>
    <x:row r="311" spans="1:10" x14ac:dyDescent="0.35">
      <x:c r="E311" s="98"/>
      <x:c r="J311" s="96"/>
    </x:row>
    <x:row r="312" spans="1:10" x14ac:dyDescent="0.35">
      <x:c r="E312" s="98"/>
      <x:c r="J312" s="96"/>
    </x:row>
    <x:row r="313" spans="1:10" x14ac:dyDescent="0.35">
      <x:c r="E313" s="98"/>
      <x:c r="J313" s="96"/>
    </x:row>
    <x:row r="314" spans="1:10" x14ac:dyDescent="0.35">
      <x:c r="E314" s="98"/>
      <x:c r="J314" s="96"/>
    </x:row>
    <x:row r="315" spans="1:10" x14ac:dyDescent="0.35">
      <x:c r="E315" s="97"/>
      <x:c r="J315" s="96"/>
    </x:row>
    <x:row r="316" spans="1:10" x14ac:dyDescent="0.35">
      <x:c r="E316" s="98"/>
      <x:c r="J316" s="96"/>
    </x:row>
    <x:row r="317" spans="1:10" x14ac:dyDescent="0.35">
      <x:c r="E317" s="98"/>
      <x:c r="J317" s="96"/>
    </x:row>
    <x:row r="318" spans="1:10" x14ac:dyDescent="0.35">
      <x:c r="E318" s="98"/>
      <x:c r="J318" s="96"/>
    </x:row>
    <x:row r="319" spans="1:10" x14ac:dyDescent="0.35">
      <x:c r="A319" s="96"/>
      <x:c r="B319" s="96"/>
      <x:c r="C319" s="96"/>
      <x:c r="D319" s="167"/>
      <x:c r="E319" s="98"/>
      <x:c r="J319" s="96"/>
    </x:row>
    <x:row r="320" spans="1:10" x14ac:dyDescent="0.35">
      <x:c r="E320" s="98"/>
      <x:c r="J320" s="96"/>
    </x:row>
    <x:row r="321" spans="5:10" x14ac:dyDescent="0.35">
      <x:c r="E321" s="98"/>
      <x:c r="J321" s="96"/>
    </x:row>
    <x:row r="322" spans="5:10" x14ac:dyDescent="0.35">
      <x:c r="E322" s="98"/>
      <x:c r="J322" s="96"/>
    </x:row>
    <x:row r="323" spans="5:10" x14ac:dyDescent="0.35">
      <x:c r="E323" s="98"/>
      <x:c r="J323" s="96"/>
    </x:row>
    <x:row r="324" spans="5:10" x14ac:dyDescent="0.35">
      <x:c r="E324" s="98"/>
      <x:c r="J324" s="96"/>
    </x:row>
    <x:row r="325" spans="5:10" x14ac:dyDescent="0.35">
      <x:c r="E325" s="98"/>
      <x:c r="J325" s="96"/>
    </x:row>
    <x:row r="326" spans="5:10" x14ac:dyDescent="0.35">
      <x:c r="E326" s="98"/>
      <x:c r="J326" s="96"/>
    </x:row>
    <x:row r="327" spans="5:10" x14ac:dyDescent="0.35">
      <x:c r="E327" s="98"/>
      <x:c r="J327" s="96"/>
    </x:row>
    <x:row r="328" spans="5:10" x14ac:dyDescent="0.35">
      <x:c r="E328" s="98"/>
      <x:c r="J328" s="96"/>
    </x:row>
    <x:row r="329" spans="5:10" x14ac:dyDescent="0.35">
      <x:c r="E329" s="98"/>
      <x:c r="J329" s="96"/>
    </x:row>
    <x:row r="330" spans="5:10" x14ac:dyDescent="0.35">
      <x:c r="E330" s="98"/>
      <x:c r="J330" s="96"/>
    </x:row>
    <x:row r="331" spans="5:10" x14ac:dyDescent="0.35">
      <x:c r="E331" s="98"/>
      <x:c r="J331" s="96"/>
    </x:row>
    <x:row r="332" spans="5:10" x14ac:dyDescent="0.35">
      <x:c r="E332" s="98"/>
      <x:c r="J332" s="96"/>
    </x:row>
    <x:row r="333" spans="5:10" x14ac:dyDescent="0.35">
      <x:c r="E333" s="98"/>
      <x:c r="J333" s="96"/>
    </x:row>
    <x:row r="334" spans="5:10" x14ac:dyDescent="0.35">
      <x:c r="E334" s="98"/>
      <x:c r="J334" s="96"/>
    </x:row>
    <x:row r="335" spans="5:10" x14ac:dyDescent="0.35">
      <x:c r="E335" s="98"/>
      <x:c r="J335" s="96"/>
    </x:row>
    <x:row r="336" spans="5:10" x14ac:dyDescent="0.35">
      <x:c r="E336" s="98"/>
      <x:c r="J336" s="96"/>
    </x:row>
    <x:row r="337" spans="1:10" x14ac:dyDescent="0.35">
      <x:c r="E337" s="98"/>
      <x:c r="J337" s="96"/>
    </x:row>
    <x:row r="338" spans="1:10" x14ac:dyDescent="0.35">
      <x:c r="E338" s="98"/>
      <x:c r="J338" s="96"/>
    </x:row>
    <x:row r="339" spans="1:10" x14ac:dyDescent="0.35">
      <x:c r="E339" s="98"/>
      <x:c r="J339" s="96"/>
    </x:row>
    <x:row r="340" spans="1:10" x14ac:dyDescent="0.35">
      <x:c r="E340" s="98"/>
      <x:c r="J340" s="96"/>
    </x:row>
    <x:row r="341" spans="1:10" x14ac:dyDescent="0.35">
      <x:c r="E341" s="98"/>
      <x:c r="J341" s="96"/>
    </x:row>
    <x:row r="342" spans="1:10" x14ac:dyDescent="0.35">
      <x:c r="E342" s="98"/>
      <x:c r="J342" s="96"/>
    </x:row>
    <x:row r="343" spans="1:10" x14ac:dyDescent="0.35">
      <x:c r="E343" s="98"/>
      <x:c r="J343" s="96"/>
    </x:row>
    <x:row r="344" spans="1:10" x14ac:dyDescent="0.35">
      <x:c r="E344" s="98"/>
      <x:c r="J344" s="96"/>
    </x:row>
    <x:row r="345" spans="1:10" x14ac:dyDescent="0.35">
      <x:c r="E345" s="98"/>
      <x:c r="J345" s="96"/>
    </x:row>
    <x:row r="346" spans="1:10" x14ac:dyDescent="0.35">
      <x:c r="E346" s="98"/>
      <x:c r="J346" s="96"/>
    </x:row>
    <x:row r="347" spans="1:10" x14ac:dyDescent="0.35">
      <x:c r="E347" s="98"/>
      <x:c r="J347" s="96"/>
    </x:row>
    <x:row r="348" spans="1:10" x14ac:dyDescent="0.35">
      <x:c r="E348" s="98"/>
      <x:c r="J348" s="96"/>
    </x:row>
    <x:row r="349" spans="1:10" x14ac:dyDescent="0.35">
      <x:c r="E349" s="97"/>
      <x:c r="J349" s="96"/>
    </x:row>
    <x:row r="350" spans="1:10" x14ac:dyDescent="0.35">
      <x:c r="E350" s="98"/>
      <x:c r="J350" s="96"/>
    </x:row>
    <x:row r="351" spans="1:10" x14ac:dyDescent="0.35">
      <x:c r="E351" s="98"/>
      <x:c r="J351" s="96"/>
    </x:row>
    <x:row r="352" spans="1:10" x14ac:dyDescent="0.35">
      <x:c r="A352" s="96"/>
      <x:c r="B352" s="96"/>
      <x:c r="C352" s="96"/>
      <x:c r="D352" s="167"/>
      <x:c r="E352" s="98"/>
      <x:c r="J352" s="96"/>
    </x:row>
    <x:row r="353" spans="1:10" x14ac:dyDescent="0.35">
      <x:c r="A353" s="96"/>
      <x:c r="B353" s="96"/>
      <x:c r="C353" s="96"/>
      <x:c r="D353" s="167"/>
      <x:c r="E353" s="98"/>
      <x:c r="J353" s="96"/>
    </x:row>
    <x:row r="354" spans="1:10" x14ac:dyDescent="0.35">
      <x:c r="A354" s="96"/>
      <x:c r="B354" s="96"/>
      <x:c r="C354" s="96"/>
      <x:c r="D354" s="167"/>
      <x:c r="E354" s="98"/>
      <x:c r="J354" s="96"/>
    </x:row>
    <x:row r="355" spans="1:10" x14ac:dyDescent="0.35">
      <x:c r="A355" s="96"/>
      <x:c r="B355" s="96"/>
      <x:c r="C355" s="96"/>
      <x:c r="D355" s="167"/>
      <x:c r="E355" s="98"/>
      <x:c r="J355" s="96"/>
    </x:row>
    <x:row r="356" spans="1:10" x14ac:dyDescent="0.35">
      <x:c r="A356" s="96"/>
      <x:c r="B356" s="96"/>
      <x:c r="C356" s="96"/>
      <x:c r="D356" s="167"/>
      <x:c r="E356" s="98"/>
      <x:c r="J356" s="96"/>
    </x:row>
    <x:row r="357" spans="1:10" x14ac:dyDescent="0.35">
      <x:c r="A357" s="96"/>
      <x:c r="B357" s="96"/>
      <x:c r="C357" s="96"/>
      <x:c r="D357" s="167"/>
      <x:c r="E357" s="98"/>
      <x:c r="J357" s="96"/>
    </x:row>
    <x:row r="358" spans="1:10" x14ac:dyDescent="0.35">
      <x:c r="A358" s="96"/>
      <x:c r="B358" s="96"/>
      <x:c r="C358" s="96"/>
      <x:c r="D358" s="167"/>
      <x:c r="E358" s="98"/>
      <x:c r="J358" s="96"/>
    </x:row>
    <x:row r="359" spans="1:10" x14ac:dyDescent="0.35">
      <x:c r="A359" s="96"/>
      <x:c r="B359" s="96"/>
      <x:c r="C359" s="96"/>
      <x:c r="D359" s="167"/>
      <x:c r="E359" s="98"/>
      <x:c r="J359" s="96"/>
    </x:row>
    <x:row r="360" spans="1:10" x14ac:dyDescent="0.35">
      <x:c r="A360" s="96"/>
      <x:c r="B360" s="96"/>
      <x:c r="C360" s="96"/>
      <x:c r="D360" s="167"/>
      <x:c r="E360" s="98"/>
      <x:c r="J360" s="96"/>
    </x:row>
    <x:row r="361" spans="1:10" x14ac:dyDescent="0.35">
      <x:c r="A361" s="96"/>
      <x:c r="B361" s="96"/>
      <x:c r="C361" s="96"/>
      <x:c r="D361" s="167"/>
      <x:c r="E361" s="98"/>
      <x:c r="J361" s="96"/>
    </x:row>
    <x:row r="362" spans="1:10" x14ac:dyDescent="0.35">
      <x:c r="A362" s="96"/>
      <x:c r="B362" s="96"/>
      <x:c r="C362" s="96"/>
      <x:c r="D362" s="167"/>
      <x:c r="E362" s="98"/>
      <x:c r="J362" s="96"/>
    </x:row>
    <x:row r="363" spans="1:10" x14ac:dyDescent="0.35">
      <x:c r="A363" s="96"/>
      <x:c r="B363" s="96"/>
      <x:c r="C363" s="96"/>
      <x:c r="D363" s="167"/>
      <x:c r="E363" s="98"/>
      <x:c r="J363" s="96"/>
    </x:row>
    <x:row r="364" spans="1:10" x14ac:dyDescent="0.35">
      <x:c r="A364" s="96"/>
      <x:c r="B364" s="96"/>
      <x:c r="C364" s="96"/>
      <x:c r="D364" s="167"/>
      <x:c r="E364" s="98"/>
      <x:c r="J364" s="96"/>
    </x:row>
    <x:row r="365" spans="1:10" x14ac:dyDescent="0.35">
      <x:c r="A365" s="96"/>
      <x:c r="B365" s="96"/>
      <x:c r="C365" s="96"/>
      <x:c r="D365" s="167"/>
      <x:c r="E365" s="98"/>
      <x:c r="J365" s="96"/>
    </x:row>
    <x:row r="366" spans="1:10" x14ac:dyDescent="0.35">
      <x:c r="A366" s="96"/>
      <x:c r="B366" s="96"/>
      <x:c r="C366" s="96"/>
      <x:c r="D366" s="167"/>
      <x:c r="E366" s="98"/>
      <x:c r="J366" s="96"/>
    </x:row>
    <x:row r="367" spans="1:10" x14ac:dyDescent="0.35">
      <x:c r="A367" s="96"/>
      <x:c r="B367" s="96"/>
      <x:c r="C367" s="96"/>
      <x:c r="D367" s="167"/>
      <x:c r="E367" s="98"/>
      <x:c r="J367" s="96"/>
    </x:row>
    <x:row r="368" spans="1:10" x14ac:dyDescent="0.35">
      <x:c r="A368" s="96"/>
      <x:c r="B368" s="96"/>
      <x:c r="C368" s="96"/>
      <x:c r="D368" s="167"/>
      <x:c r="E368" s="98"/>
      <x:c r="J368" s="96"/>
    </x:row>
    <x:row r="369" spans="1:5" x14ac:dyDescent="0.35">
      <x:c r="A369" s="96"/>
      <x:c r="B369" s="96"/>
      <x:c r="C369" s="96"/>
      <x:c r="D369" s="167"/>
      <x:c r="E369" s="98"/>
    </x:row>
    <x:row r="370" spans="1:5" x14ac:dyDescent="0.35">
      <x:c r="A370" s="96"/>
      <x:c r="B370" s="96"/>
      <x:c r="C370" s="96"/>
      <x:c r="D370" s="167"/>
      <x:c r="E370" s="98"/>
    </x:row>
    <x:row r="371" spans="1:5" x14ac:dyDescent="0.35">
      <x:c r="A371" s="96"/>
      <x:c r="B371" s="96"/>
      <x:c r="C371" s="96"/>
      <x:c r="D371" s="167"/>
      <x:c r="E371" s="98"/>
    </x:row>
    <x:row r="372" spans="1:5" x14ac:dyDescent="0.35">
      <x:c r="A372" s="96"/>
      <x:c r="B372" s="96"/>
      <x:c r="C372" s="96"/>
      <x:c r="D372" s="167"/>
      <x:c r="E372" s="98"/>
    </x:row>
    <x:row r="373" spans="1:5" x14ac:dyDescent="0.35">
      <x:c r="A373" s="96"/>
      <x:c r="B373" s="96"/>
      <x:c r="C373" s="96"/>
      <x:c r="D373" s="167"/>
      <x:c r="E373" s="15"/>
    </x:row>
    <x:row r="374" spans="1:5" x14ac:dyDescent="0.35">
      <x:c r="A374" s="96"/>
      <x:c r="B374" s="96"/>
      <x:c r="C374" s="96"/>
      <x:c r="D374" s="167"/>
      <x:c r="E374" s="15"/>
    </x:row>
    <x:row r="375" spans="1:5" x14ac:dyDescent="0.35">
      <x:c r="A375" s="96"/>
      <x:c r="B375" s="96"/>
      <x:c r="C375" s="96"/>
      <x:c r="D375" s="167"/>
      <x:c r="E375" s="11"/>
    </x:row>
    <x:row r="376" spans="1:5" x14ac:dyDescent="0.35">
      <x:c r="A376" s="96"/>
      <x:c r="B376" s="96"/>
      <x:c r="C376" s="96"/>
      <x:c r="D376" s="167"/>
      <x:c r="E376" s="11"/>
    </x:row>
    <x:row r="377" spans="1:5" x14ac:dyDescent="0.35">
      <x:c r="A377" s="214"/>
      <x:c r="B377" s="214"/>
      <x:c r="C377" s="214"/>
      <x:c r="D377" s="215"/>
      <x:c r="E377" s="11"/>
    </x:row>
    <x:row r="378" spans="1:5" x14ac:dyDescent="0.35">
      <x:c r="A378" s="214"/>
      <x:c r="B378" s="214"/>
      <x:c r="C378" s="214"/>
      <x:c r="D378" s="215"/>
      <x:c r="E378" s="11"/>
    </x:row>
    <x:row r="379" spans="1:5" x14ac:dyDescent="0.35">
      <x:c r="A379" s="10"/>
      <x:c r="B379" s="10"/>
      <x:c r="C379" s="10"/>
      <x:c r="D379" s="205"/>
      <x:c r="E379" s="11"/>
    </x:row>
    <x:row r="380" spans="1:5" x14ac:dyDescent="0.35">
      <x:c r="A380" s="10"/>
      <x:c r="B380" s="10"/>
      <x:c r="C380" s="10"/>
      <x:c r="D380" s="205"/>
      <x:c r="E380" s="11"/>
    </x:row>
    <x:row r="381" spans="1:5" x14ac:dyDescent="0.35">
      <x:c r="A381" s="10"/>
      <x:c r="B381" s="10"/>
      <x:c r="C381" s="10"/>
      <x:c r="D381" s="205"/>
      <x:c r="E381" s="11"/>
    </x:row>
    <x:row r="382" spans="1:5" x14ac:dyDescent="0.35">
      <x:c r="A382" s="10"/>
      <x:c r="B382" s="10"/>
      <x:c r="C382" s="10"/>
      <x:c r="D382" s="205"/>
      <x:c r="E382" s="11"/>
    </x:row>
    <x:row r="383" spans="1:5" x14ac:dyDescent="0.35">
      <x:c r="A383" s="10"/>
      <x:c r="B383" s="10"/>
      <x:c r="C383" s="10"/>
      <x:c r="D383" s="205"/>
      <x:c r="E383" s="11"/>
    </x:row>
    <x:row r="384" spans="1:5" x14ac:dyDescent="0.35">
      <x:c r="A384" s="10"/>
      <x:c r="B384" s="10"/>
      <x:c r="C384" s="10"/>
      <x:c r="D384" s="205"/>
      <x:c r="E384" s="11"/>
    </x:row>
    <x:row r="385" spans="1:5" x14ac:dyDescent="0.35">
      <x:c r="A385" s="10"/>
      <x:c r="B385" s="10"/>
      <x:c r="C385" s="10"/>
      <x:c r="D385" s="205"/>
      <x:c r="E385" s="11"/>
    </x:row>
    <x:row r="386" spans="1:5" x14ac:dyDescent="0.35">
      <x:c r="A386" s="10"/>
      <x:c r="B386" s="10"/>
      <x:c r="C386" s="10"/>
      <x:c r="D386" s="205"/>
      <x:c r="E386" s="11"/>
    </x:row>
    <x:row r="387" spans="1:5" x14ac:dyDescent="0.35">
      <x:c r="A387" s="10"/>
      <x:c r="B387" s="10"/>
      <x:c r="C387" s="10"/>
      <x:c r="D387" s="205"/>
      <x:c r="E387" s="11"/>
    </x:row>
    <x:row r="388" spans="1:5" x14ac:dyDescent="0.35">
      <x:c r="A388" s="10"/>
      <x:c r="B388" s="10"/>
      <x:c r="C388" s="10"/>
      <x:c r="D388" s="205"/>
      <x:c r="E388" s="11"/>
    </x:row>
    <x:row r="389" spans="1:5" x14ac:dyDescent="0.35">
      <x:c r="A389" s="10"/>
      <x:c r="B389" s="10"/>
      <x:c r="C389" s="10"/>
      <x:c r="D389" s="205"/>
      <x:c r="E389" s="11"/>
    </x:row>
    <x:row r="390" spans="1:5" x14ac:dyDescent="0.35">
      <x:c r="A390" s="10"/>
      <x:c r="B390" s="10"/>
      <x:c r="C390" s="10"/>
      <x:c r="D390" s="205"/>
      <x:c r="E390" s="11"/>
    </x:row>
    <x:row r="391" spans="1:5" x14ac:dyDescent="0.35">
      <x:c r="A391" s="10"/>
      <x:c r="B391" s="10"/>
      <x:c r="C391" s="10"/>
      <x:c r="D391" s="205"/>
      <x:c r="E391" s="11"/>
    </x:row>
    <x:row r="392" spans="1:5" x14ac:dyDescent="0.35">
      <x:c r="A392" s="10"/>
      <x:c r="B392" s="10"/>
      <x:c r="C392" s="10"/>
      <x:c r="D392" s="205"/>
      <x:c r="E392" s="11"/>
    </x:row>
    <x:row r="393" spans="1:5" x14ac:dyDescent="0.35">
      <x:c r="A393" s="10"/>
      <x:c r="B393" s="10"/>
      <x:c r="C393" s="10"/>
      <x:c r="D393" s="205"/>
      <x:c r="E393" s="11"/>
    </x:row>
    <x:row r="394" spans="1:5" x14ac:dyDescent="0.35">
      <x:c r="A394" s="10"/>
      <x:c r="B394" s="10"/>
      <x:c r="C394" s="10"/>
      <x:c r="D394" s="205"/>
      <x:c r="E394" s="11"/>
    </x:row>
    <x:row r="395" spans="1:5" x14ac:dyDescent="0.35">
      <x:c r="A395" s="10"/>
      <x:c r="B395" s="10"/>
      <x:c r="C395" s="10"/>
      <x:c r="D395" s="205"/>
      <x:c r="E395" s="11"/>
    </x:row>
    <x:row r="396" spans="1:5" x14ac:dyDescent="0.35">
      <x:c r="A396" s="10"/>
      <x:c r="B396" s="10"/>
      <x:c r="C396" s="10"/>
      <x:c r="D396" s="205"/>
      <x:c r="E396" s="11"/>
    </x:row>
    <x:row r="397" spans="1:5" x14ac:dyDescent="0.35">
      <x:c r="A397" s="10"/>
      <x:c r="B397" s="10"/>
      <x:c r="C397" s="10"/>
      <x:c r="D397" s="205"/>
      <x:c r="E397" s="11"/>
    </x:row>
    <x:row r="398" spans="1:5" x14ac:dyDescent="0.35">
      <x:c r="A398" s="10"/>
      <x:c r="B398" s="10"/>
      <x:c r="C398" s="10"/>
      <x:c r="D398" s="205"/>
      <x:c r="E398" s="11"/>
    </x:row>
    <x:row r="399" spans="1:5" x14ac:dyDescent="0.35">
      <x:c r="A399" s="10"/>
      <x:c r="B399" s="10"/>
      <x:c r="C399" s="10"/>
      <x:c r="D399" s="205"/>
      <x:c r="E399" s="11"/>
    </x:row>
    <x:row r="400" spans="1:5" x14ac:dyDescent="0.35">
      <x:c r="A400" s="10"/>
      <x:c r="B400" s="10"/>
      <x:c r="C400" s="10"/>
      <x:c r="D400" s="205"/>
      <x:c r="E400" s="11"/>
    </x:row>
    <x:row r="401" spans="1:5" x14ac:dyDescent="0.35">
      <x:c r="A401" s="10"/>
      <x:c r="B401" s="10"/>
      <x:c r="C401" s="10"/>
      <x:c r="D401" s="205"/>
      <x:c r="E401" s="11"/>
    </x:row>
    <x:row r="402" spans="1:5" x14ac:dyDescent="0.35">
      <x:c r="A402" s="10"/>
      <x:c r="B402" s="10"/>
      <x:c r="C402" s="10"/>
      <x:c r="D402" s="205"/>
      <x:c r="E402" s="11"/>
    </x:row>
    <x:row r="403" spans="1:5" x14ac:dyDescent="0.35">
      <x:c r="A403" s="10"/>
      <x:c r="B403" s="10"/>
      <x:c r="C403" s="10"/>
      <x:c r="D403" s="205"/>
      <x:c r="E403" s="11"/>
    </x:row>
    <x:row r="404" spans="1:5" x14ac:dyDescent="0.35">
      <x:c r="A404" s="10"/>
      <x:c r="B404" s="10"/>
      <x:c r="C404" s="10"/>
      <x:c r="D404" s="205"/>
      <x:c r="E404" s="11"/>
    </x:row>
    <x:row r="405" spans="1:5" x14ac:dyDescent="0.35">
      <x:c r="A405" s="10"/>
      <x:c r="B405" s="10"/>
      <x:c r="C405" s="10"/>
      <x:c r="D405" s="205"/>
      <x:c r="E405" s="11"/>
    </x:row>
    <x:row r="406" spans="1:5" x14ac:dyDescent="0.35">
      <x:c r="A406" s="10"/>
      <x:c r="B406" s="10"/>
      <x:c r="C406" s="10"/>
      <x:c r="D406" s="205"/>
      <x:c r="E406" s="11"/>
    </x:row>
    <x:row r="407" spans="1:5" x14ac:dyDescent="0.35">
      <x:c r="A407" s="10"/>
      <x:c r="B407" s="10"/>
      <x:c r="C407" s="10"/>
      <x:c r="D407" s="205"/>
      <x:c r="E407" s="11"/>
    </x:row>
    <x:row r="408" spans="1:5" x14ac:dyDescent="0.35">
      <x:c r="A408" s="10"/>
      <x:c r="B408" s="10"/>
      <x:c r="C408" s="10"/>
      <x:c r="D408" s="205"/>
      <x:c r="E408" s="11"/>
    </x:row>
    <x:row r="409" spans="1:5" x14ac:dyDescent="0.35">
      <x:c r="A409" s="10"/>
      <x:c r="B409" s="10"/>
      <x:c r="C409" s="10"/>
      <x:c r="D409" s="205"/>
      <x:c r="E409" s="11"/>
    </x:row>
    <x:row r="410" spans="1:5" x14ac:dyDescent="0.35">
      <x:c r="A410" s="10"/>
      <x:c r="B410" s="10"/>
      <x:c r="C410" s="10"/>
      <x:c r="D410" s="205"/>
      <x:c r="E410" s="11"/>
    </x:row>
    <x:row r="411" spans="1:5" x14ac:dyDescent="0.35">
      <x:c r="A411" s="10"/>
      <x:c r="B411" s="10"/>
      <x:c r="C411" s="10"/>
      <x:c r="D411" s="205"/>
      <x:c r="E411" s="11"/>
    </x:row>
    <x:row r="412" spans="1:5" x14ac:dyDescent="0.35">
      <x:c r="A412" s="10"/>
      <x:c r="B412" s="10"/>
      <x:c r="C412" s="10"/>
      <x:c r="D412" s="205"/>
      <x:c r="E412" s="11"/>
    </x:row>
    <x:row r="413" spans="1:5" x14ac:dyDescent="0.35">
      <x:c r="A413" s="10"/>
      <x:c r="B413" s="10"/>
      <x:c r="C413" s="10"/>
      <x:c r="D413" s="205"/>
      <x:c r="E413" s="11"/>
    </x:row>
    <x:row r="414" spans="1:5" x14ac:dyDescent="0.35">
      <x:c r="A414" s="10"/>
      <x:c r="B414" s="10"/>
      <x:c r="C414" s="10"/>
      <x:c r="D414" s="205"/>
      <x:c r="E414" s="11"/>
    </x:row>
    <x:row r="415" spans="1:5" x14ac:dyDescent="0.35">
      <x:c r="A415" s="10"/>
      <x:c r="B415" s="10"/>
      <x:c r="C415" s="10"/>
      <x:c r="D415" s="205"/>
      <x:c r="E415" s="11"/>
    </x:row>
    <x:row r="416" spans="1:5" x14ac:dyDescent="0.35">
      <x:c r="A416" s="10"/>
      <x:c r="B416" s="10"/>
      <x:c r="C416" s="10"/>
      <x:c r="D416" s="205"/>
      <x:c r="E416" s="11"/>
    </x:row>
    <x:row r="417" spans="1:5" x14ac:dyDescent="0.35">
      <x:c r="A417" s="10"/>
      <x:c r="B417" s="10"/>
      <x:c r="C417" s="10"/>
      <x:c r="D417" s="205"/>
      <x:c r="E417" s="11"/>
    </x:row>
    <x:row r="418" spans="1:5" x14ac:dyDescent="0.35">
      <x:c r="A418" s="10"/>
      <x:c r="B418" s="10"/>
      <x:c r="C418" s="10"/>
      <x:c r="D418" s="205"/>
      <x:c r="E418" s="11"/>
    </x:row>
    <x:row r="419" spans="1:5" x14ac:dyDescent="0.35">
      <x:c r="A419" s="10"/>
      <x:c r="B419" s="10"/>
      <x:c r="C419" s="10"/>
      <x:c r="D419" s="205"/>
      <x:c r="E419" s="11"/>
    </x:row>
    <x:row r="420" spans="1:5" x14ac:dyDescent="0.35">
      <x:c r="A420" s="10"/>
      <x:c r="B420" s="10"/>
      <x:c r="C420" s="10"/>
      <x:c r="D420" s="205"/>
      <x:c r="E420" s="11"/>
    </x:row>
    <x:row r="421" spans="1:5" x14ac:dyDescent="0.35">
      <x:c r="A421" s="10"/>
      <x:c r="B421" s="10"/>
      <x:c r="C421" s="10"/>
      <x:c r="D421" s="205"/>
      <x:c r="E421" s="11"/>
    </x:row>
    <x:row r="422" spans="1:5" x14ac:dyDescent="0.35">
      <x:c r="A422" s="10"/>
      <x:c r="B422" s="10"/>
      <x:c r="C422" s="10"/>
      <x:c r="D422" s="205"/>
      <x:c r="E422" s="11"/>
    </x:row>
    <x:row r="423" spans="1:5" x14ac:dyDescent="0.35">
      <x:c r="A423" s="10"/>
      <x:c r="B423" s="10"/>
      <x:c r="C423" s="10"/>
      <x:c r="D423" s="205"/>
      <x:c r="E423" s="11"/>
    </x:row>
    <x:row r="424" spans="1:5" x14ac:dyDescent="0.35">
      <x:c r="A424" s="10"/>
      <x:c r="B424" s="10"/>
      <x:c r="C424" s="10"/>
      <x:c r="D424" s="205"/>
      <x:c r="E424" s="11"/>
    </x:row>
    <x:row r="425" spans="1:5" x14ac:dyDescent="0.35">
      <x:c r="A425" s="10"/>
      <x:c r="B425" s="10"/>
      <x:c r="C425" s="10"/>
      <x:c r="D425" s="205"/>
      <x:c r="E425" s="11"/>
    </x:row>
    <x:row r="426" spans="1:5" x14ac:dyDescent="0.35">
      <x:c r="A426" s="10"/>
      <x:c r="B426" s="10"/>
      <x:c r="C426" s="10"/>
      <x:c r="D426" s="205"/>
      <x:c r="E426" s="11"/>
    </x:row>
    <x:row r="427" spans="1:5" x14ac:dyDescent="0.35">
      <x:c r="A427" s="10"/>
      <x:c r="B427" s="10"/>
      <x:c r="C427" s="10"/>
      <x:c r="D427" s="205"/>
      <x:c r="E427" s="11"/>
    </x:row>
    <x:row r="428" spans="1:5" x14ac:dyDescent="0.35">
      <x:c r="A428" s="10"/>
      <x:c r="B428" s="10"/>
      <x:c r="C428" s="10"/>
      <x:c r="D428" s="205"/>
      <x:c r="E428" s="11"/>
    </x:row>
    <x:row r="429" spans="1:5" x14ac:dyDescent="0.35">
      <x:c r="A429" s="10"/>
      <x:c r="B429" s="10"/>
      <x:c r="C429" s="10"/>
      <x:c r="D429" s="205"/>
      <x:c r="E429" s="11"/>
    </x:row>
    <x:row r="430" spans="1:5" x14ac:dyDescent="0.35">
      <x:c r="A430" s="10"/>
      <x:c r="B430" s="10"/>
      <x:c r="C430" s="10"/>
      <x:c r="D430" s="205"/>
      <x:c r="E430" s="11"/>
    </x:row>
    <x:row r="431" spans="1:5" x14ac:dyDescent="0.35">
      <x:c r="A431" s="10"/>
      <x:c r="B431" s="10"/>
      <x:c r="C431" s="10"/>
      <x:c r="D431" s="205"/>
      <x:c r="E431" s="11"/>
    </x:row>
    <x:row r="432" spans="1:5" x14ac:dyDescent="0.35">
      <x:c r="A432" s="10"/>
      <x:c r="B432" s="10"/>
      <x:c r="C432" s="10"/>
      <x:c r="D432" s="205"/>
      <x:c r="E432" s="11"/>
    </x:row>
    <x:row r="433" spans="1:5" x14ac:dyDescent="0.35">
      <x:c r="A433" s="10"/>
      <x:c r="B433" s="10"/>
      <x:c r="C433" s="10"/>
      <x:c r="D433" s="205"/>
      <x:c r="E433" s="11"/>
    </x:row>
    <x:row r="434" spans="1:5" x14ac:dyDescent="0.35">
      <x:c r="A434" s="10"/>
      <x:c r="B434" s="10"/>
      <x:c r="C434" s="10"/>
      <x:c r="D434" s="205"/>
      <x:c r="E434" s="11"/>
    </x:row>
    <x:row r="435" spans="1:5" x14ac:dyDescent="0.35">
      <x:c r="A435" s="10"/>
      <x:c r="B435" s="10"/>
      <x:c r="C435" s="10"/>
      <x:c r="D435" s="205"/>
      <x:c r="E435" s="11"/>
    </x:row>
    <x:row r="436" spans="1:5" x14ac:dyDescent="0.35">
      <x:c r="A436" s="10"/>
      <x:c r="B436" s="10"/>
      <x:c r="C436" s="10"/>
      <x:c r="D436" s="205"/>
      <x:c r="E436" s="11"/>
    </x:row>
    <x:row r="437" spans="1:5" x14ac:dyDescent="0.35">
      <x:c r="A437" s="10"/>
      <x:c r="B437" s="10"/>
      <x:c r="C437" s="10"/>
      <x:c r="D437" s="205"/>
      <x:c r="E437" s="11"/>
    </x:row>
    <x:row r="438" spans="1:5" x14ac:dyDescent="0.35">
      <x:c r="A438" s="10"/>
      <x:c r="B438" s="10"/>
      <x:c r="C438" s="10"/>
      <x:c r="D438" s="205"/>
      <x:c r="E438" s="11"/>
    </x:row>
    <x:row r="439" spans="1:5" x14ac:dyDescent="0.35">
      <x:c r="A439" s="10"/>
      <x:c r="B439" s="10"/>
      <x:c r="C439" s="10"/>
      <x:c r="D439" s="205"/>
      <x:c r="E439" s="11"/>
    </x:row>
    <x:row r="440" spans="1:5" x14ac:dyDescent="0.35">
      <x:c r="A440" s="10"/>
      <x:c r="B440" s="10"/>
      <x:c r="C440" s="10"/>
      <x:c r="D440" s="205"/>
      <x:c r="E440" s="11"/>
    </x:row>
    <x:row r="441" spans="1:5" x14ac:dyDescent="0.35">
      <x:c r="A441" s="10"/>
      <x:c r="B441" s="10"/>
      <x:c r="C441" s="10"/>
      <x:c r="D441" s="205"/>
      <x:c r="E441" s="11"/>
    </x:row>
    <x:row r="442" spans="1:5" x14ac:dyDescent="0.35">
      <x:c r="A442" s="10"/>
      <x:c r="B442" s="10"/>
      <x:c r="C442" s="10"/>
      <x:c r="D442" s="205"/>
      <x:c r="E442" s="11"/>
    </x:row>
    <x:row r="443" spans="1:5" x14ac:dyDescent="0.35">
      <x:c r="A443" s="10"/>
      <x:c r="B443" s="10"/>
      <x:c r="C443" s="10"/>
      <x:c r="D443" s="205"/>
      <x:c r="E443" s="11"/>
    </x:row>
    <x:row r="444" spans="1:5" x14ac:dyDescent="0.35">
      <x:c r="A444" s="10"/>
      <x:c r="B444" s="10"/>
      <x:c r="C444" s="10"/>
      <x:c r="D444" s="205"/>
      <x:c r="E444" s="11"/>
    </x:row>
    <x:row r="445" spans="1:5" x14ac:dyDescent="0.35">
      <x:c r="A445" s="10"/>
      <x:c r="B445" s="10"/>
      <x:c r="C445" s="10"/>
      <x:c r="D445" s="205"/>
      <x:c r="E445" s="11"/>
    </x:row>
    <x:row r="446" spans="1:5" x14ac:dyDescent="0.35">
      <x:c r="A446" s="10"/>
      <x:c r="B446" s="10"/>
      <x:c r="C446" s="10"/>
      <x:c r="D446" s="205"/>
      <x:c r="E446" s="11"/>
    </x:row>
    <x:row r="447" spans="1:5" x14ac:dyDescent="0.35">
      <x:c r="A447" s="10"/>
      <x:c r="B447" s="10"/>
      <x:c r="C447" s="10"/>
      <x:c r="D447" s="205"/>
      <x:c r="E447" s="11"/>
    </x:row>
    <x:row r="448" spans="1:5" x14ac:dyDescent="0.35">
      <x:c r="A448" s="10"/>
      <x:c r="B448" s="10"/>
      <x:c r="C448" s="10"/>
      <x:c r="D448" s="205"/>
      <x:c r="E448" s="11"/>
    </x:row>
    <x:row r="449" spans="1:5" x14ac:dyDescent="0.35">
      <x:c r="A449" s="10"/>
      <x:c r="B449" s="10"/>
      <x:c r="C449" s="10"/>
      <x:c r="D449" s="205"/>
      <x:c r="E449" s="11"/>
    </x:row>
    <x:row r="450" spans="1:5" x14ac:dyDescent="0.35">
      <x:c r="A450" s="10"/>
      <x:c r="B450" s="10"/>
      <x:c r="C450" s="10"/>
      <x:c r="D450" s="205"/>
      <x:c r="E450" s="11"/>
    </x:row>
    <x:row r="451" spans="1:5" x14ac:dyDescent="0.35">
      <x:c r="A451" s="10"/>
      <x:c r="B451" s="10"/>
      <x:c r="C451" s="10"/>
      <x:c r="D451" s="205"/>
      <x:c r="E451" s="11"/>
    </x:row>
    <x:row r="452" spans="1:5" x14ac:dyDescent="0.35">
      <x:c r="A452" s="10"/>
      <x:c r="B452" s="10"/>
      <x:c r="C452" s="10"/>
      <x:c r="D452" s="205"/>
      <x:c r="E452" s="11"/>
    </x:row>
    <x:row r="453" spans="1:5" x14ac:dyDescent="0.35">
      <x:c r="A453" s="10"/>
      <x:c r="B453" s="10"/>
      <x:c r="C453" s="10"/>
      <x:c r="D453" s="205"/>
      <x:c r="E453" s="11"/>
    </x:row>
    <x:row r="454" spans="1:5" x14ac:dyDescent="0.35">
      <x:c r="A454" s="10"/>
      <x:c r="B454" s="10"/>
      <x:c r="C454" s="10"/>
      <x:c r="D454" s="205"/>
      <x:c r="E454" s="11"/>
    </x:row>
    <x:row r="455" spans="1:5" x14ac:dyDescent="0.35">
      <x:c r="A455" s="10"/>
      <x:c r="B455" s="10"/>
      <x:c r="C455" s="10"/>
      <x:c r="D455" s="205"/>
      <x:c r="E455" s="11"/>
    </x:row>
    <x:row r="456" spans="1:5" x14ac:dyDescent="0.35">
      <x:c r="A456" s="10"/>
      <x:c r="B456" s="10"/>
      <x:c r="C456" s="10"/>
      <x:c r="D456" s="205"/>
      <x:c r="E456" s="11"/>
    </x:row>
    <x:row r="457" spans="1:5" x14ac:dyDescent="0.35">
      <x:c r="A457" s="10"/>
      <x:c r="B457" s="10"/>
      <x:c r="C457" s="10"/>
      <x:c r="D457" s="205"/>
      <x:c r="E457" s="11"/>
    </x:row>
    <x:row r="458" spans="1:5" x14ac:dyDescent="0.35">
      <x:c r="A458" s="10"/>
      <x:c r="B458" s="10"/>
      <x:c r="C458" s="10"/>
      <x:c r="D458" s="205"/>
      <x:c r="E458" s="11"/>
    </x:row>
    <x:row r="459" spans="1:5" x14ac:dyDescent="0.35">
      <x:c r="A459" s="10"/>
      <x:c r="B459" s="10"/>
      <x:c r="C459" s="10"/>
      <x:c r="D459" s="205"/>
      <x:c r="E459" s="11"/>
    </x:row>
    <x:row r="460" spans="1:5" x14ac:dyDescent="0.35">
      <x:c r="A460" s="10"/>
      <x:c r="B460" s="10"/>
      <x:c r="C460" s="10"/>
      <x:c r="D460" s="205"/>
      <x:c r="E460" s="11"/>
    </x:row>
    <x:row r="461" spans="1:5" x14ac:dyDescent="0.35">
      <x:c r="A461" s="10"/>
      <x:c r="B461" s="10"/>
      <x:c r="C461" s="10"/>
      <x:c r="D461" s="205"/>
      <x:c r="E461" s="11"/>
    </x:row>
    <x:row r="462" spans="1:5" x14ac:dyDescent="0.35">
      <x:c r="A462" s="10"/>
      <x:c r="B462" s="10"/>
      <x:c r="C462" s="10"/>
      <x:c r="D462" s="205"/>
      <x:c r="E462" s="11"/>
    </x:row>
    <x:row r="463" spans="1:5" x14ac:dyDescent="0.35">
      <x:c r="A463" s="10"/>
      <x:c r="B463" s="10"/>
      <x:c r="C463" s="10"/>
      <x:c r="D463" s="205"/>
      <x:c r="E463" s="11"/>
    </x:row>
    <x:row r="464" spans="1:5" x14ac:dyDescent="0.35">
      <x:c r="A464" s="10"/>
      <x:c r="B464" s="10"/>
      <x:c r="C464" s="10"/>
      <x:c r="D464" s="205"/>
      <x:c r="E464" s="11"/>
    </x:row>
    <x:row r="465" spans="1:5" x14ac:dyDescent="0.35">
      <x:c r="A465" s="10"/>
      <x:c r="B465" s="10"/>
      <x:c r="C465" s="10"/>
      <x:c r="D465" s="205"/>
      <x:c r="E465" s="11"/>
    </x:row>
    <x:row r="466" spans="1:5" x14ac:dyDescent="0.35">
      <x:c r="A466" s="10"/>
      <x:c r="B466" s="10"/>
      <x:c r="C466" s="10"/>
      <x:c r="D466" s="205"/>
      <x:c r="E466" s="11"/>
    </x:row>
    <x:row r="467" spans="1:5" x14ac:dyDescent="0.35">
      <x:c r="A467" s="10"/>
      <x:c r="B467" s="10"/>
      <x:c r="C467" s="10"/>
      <x:c r="D467" s="205"/>
      <x:c r="E467" s="11"/>
    </x:row>
    <x:row r="468" spans="1:5" x14ac:dyDescent="0.35">
      <x:c r="A468" s="10"/>
      <x:c r="B468" s="10"/>
      <x:c r="C468" s="10"/>
      <x:c r="D468" s="205"/>
      <x:c r="E468" s="11"/>
    </x:row>
    <x:row r="469" spans="1:5" x14ac:dyDescent="0.35">
      <x:c r="A469" s="10"/>
      <x:c r="B469" s="10"/>
      <x:c r="C469" s="10"/>
      <x:c r="D469" s="205"/>
      <x:c r="E469" s="11"/>
    </x:row>
    <x:row r="470" spans="1:5" x14ac:dyDescent="0.35">
      <x:c r="A470" s="10"/>
      <x:c r="B470" s="10"/>
      <x:c r="C470" s="10"/>
      <x:c r="D470" s="205"/>
      <x:c r="E470" s="11"/>
    </x:row>
    <x:row r="471" spans="1:5" x14ac:dyDescent="0.35">
      <x:c r="A471" s="10"/>
      <x:c r="B471" s="10"/>
      <x:c r="C471" s="10"/>
      <x:c r="D471" s="205"/>
      <x:c r="E471" s="11"/>
    </x:row>
    <x:row r="472" spans="1:5" x14ac:dyDescent="0.35">
      <x:c r="A472" s="10"/>
      <x:c r="B472" s="10"/>
      <x:c r="C472" s="10"/>
      <x:c r="D472" s="205"/>
      <x:c r="E472" s="11"/>
    </x:row>
    <x:row r="473" spans="1:5" x14ac:dyDescent="0.35">
      <x:c r="A473" s="10"/>
      <x:c r="B473" s="10"/>
      <x:c r="C473" s="10"/>
      <x:c r="D473" s="205"/>
      <x:c r="E473" s="11"/>
    </x:row>
    <x:row r="474" spans="1:5" x14ac:dyDescent="0.35">
      <x:c r="A474" s="10"/>
      <x:c r="B474" s="10"/>
      <x:c r="C474" s="10"/>
      <x:c r="D474" s="205"/>
      <x:c r="E474" s="11"/>
    </x:row>
    <x:row r="475" spans="1:5" x14ac:dyDescent="0.35">
      <x:c r="A475" s="10"/>
      <x:c r="B475" s="10"/>
      <x:c r="C475" s="10"/>
      <x:c r="D475" s="205"/>
      <x:c r="E475" s="11"/>
    </x:row>
    <x:row r="476" spans="1:5" x14ac:dyDescent="0.35">
      <x:c r="A476" s="10"/>
      <x:c r="B476" s="10"/>
      <x:c r="C476" s="10"/>
      <x:c r="D476" s="205"/>
      <x:c r="E476" s="11"/>
    </x:row>
    <x:row r="477" spans="1:5" x14ac:dyDescent="0.35">
      <x:c r="A477" s="10"/>
      <x:c r="B477" s="10"/>
      <x:c r="C477" s="10"/>
      <x:c r="D477" s="205"/>
      <x:c r="E477" s="11"/>
    </x:row>
    <x:row r="478" spans="1:5" x14ac:dyDescent="0.35">
      <x:c r="A478" s="10"/>
      <x:c r="B478" s="10"/>
      <x:c r="C478" s="10"/>
      <x:c r="D478" s="205"/>
      <x:c r="E478" s="11"/>
    </x:row>
    <x:row r="479" spans="1:5" x14ac:dyDescent="0.35">
      <x:c r="A479" s="10"/>
      <x:c r="B479" s="10"/>
      <x:c r="C479" s="10"/>
      <x:c r="D479" s="205"/>
      <x:c r="E479" s="11"/>
    </x:row>
    <x:row r="480" spans="1:5" x14ac:dyDescent="0.35">
      <x:c r="A480" s="10"/>
      <x:c r="B480" s="10"/>
      <x:c r="C480" s="10"/>
      <x:c r="D480" s="205"/>
      <x:c r="E480" s="11"/>
    </x:row>
    <x:row r="481" spans="1:5" x14ac:dyDescent="0.35">
      <x:c r="A481" s="10"/>
      <x:c r="B481" s="10"/>
      <x:c r="C481" s="10"/>
      <x:c r="D481" s="205"/>
      <x:c r="E481" s="11"/>
    </x:row>
    <x:row r="482" spans="1:5" x14ac:dyDescent="0.35">
      <x:c r="A482" s="10"/>
      <x:c r="B482" s="10"/>
      <x:c r="C482" s="10"/>
      <x:c r="D482" s="205"/>
      <x:c r="E482" s="11"/>
    </x:row>
    <x:row r="483" spans="1:5" x14ac:dyDescent="0.35">
      <x:c r="A483" s="10"/>
      <x:c r="B483" s="10"/>
      <x:c r="C483" s="10"/>
      <x:c r="D483" s="205"/>
      <x:c r="E483" s="11"/>
    </x:row>
    <x:row r="484" spans="1:5" x14ac:dyDescent="0.35">
      <x:c r="A484" s="10"/>
      <x:c r="B484" s="10"/>
      <x:c r="C484" s="10"/>
      <x:c r="D484" s="205"/>
      <x:c r="E484" s="11"/>
    </x:row>
    <x:row r="485" spans="1:5" x14ac:dyDescent="0.35">
      <x:c r="A485" s="10"/>
      <x:c r="B485" s="10"/>
      <x:c r="C485" s="10"/>
      <x:c r="D485" s="205"/>
      <x:c r="E485" s="11"/>
    </x:row>
    <x:row r="486" spans="1:5" x14ac:dyDescent="0.35">
      <x:c r="A486" s="10"/>
      <x:c r="B486" s="10"/>
      <x:c r="C486" s="10"/>
      <x:c r="D486" s="205"/>
      <x:c r="E486" s="11"/>
    </x:row>
    <x:row r="487" spans="1:5" x14ac:dyDescent="0.35">
      <x:c r="A487" s="10"/>
      <x:c r="B487" s="10"/>
      <x:c r="C487" s="10"/>
      <x:c r="D487" s="205"/>
      <x:c r="E487" s="11"/>
    </x:row>
    <x:row r="488" spans="1:5" x14ac:dyDescent="0.35">
      <x:c r="A488" s="10"/>
      <x:c r="B488" s="10"/>
      <x:c r="C488" s="10"/>
      <x:c r="D488" s="205"/>
      <x:c r="E488" s="11"/>
    </x:row>
    <x:row r="489" spans="1:5" x14ac:dyDescent="0.35">
      <x:c r="A489" s="10"/>
      <x:c r="B489" s="10"/>
      <x:c r="C489" s="10"/>
      <x:c r="D489" s="205"/>
      <x:c r="E489" s="11"/>
    </x:row>
    <x:row r="490" spans="1:5" x14ac:dyDescent="0.35">
      <x:c r="A490" s="10"/>
      <x:c r="B490" s="10"/>
      <x:c r="C490" s="10"/>
      <x:c r="D490" s="205"/>
      <x:c r="E490" s="11"/>
    </x:row>
    <x:row r="491" spans="1:5" x14ac:dyDescent="0.35">
      <x:c r="A491" s="10"/>
      <x:c r="B491" s="10"/>
      <x:c r="C491" s="10"/>
      <x:c r="D491" s="205"/>
      <x:c r="E491" s="11"/>
    </x:row>
    <x:row r="492" spans="1:5" x14ac:dyDescent="0.35">
      <x:c r="A492" s="10"/>
      <x:c r="B492" s="10"/>
      <x:c r="C492" s="10"/>
      <x:c r="D492" s="205"/>
      <x:c r="E492" s="11"/>
    </x:row>
    <x:row r="493" spans="1:5" x14ac:dyDescent="0.35">
      <x:c r="A493" s="10"/>
      <x:c r="B493" s="10"/>
      <x:c r="C493" s="10"/>
      <x:c r="D493" s="205"/>
      <x:c r="E493" s="11"/>
    </x:row>
    <x:row r="494" spans="1:5" x14ac:dyDescent="0.35">
      <x:c r="A494" s="10"/>
      <x:c r="B494" s="10"/>
      <x:c r="C494" s="10"/>
      <x:c r="D494" s="205"/>
      <x:c r="E494" s="11"/>
    </x:row>
    <x:row r="495" spans="1:5" x14ac:dyDescent="0.35">
      <x:c r="A495" s="10"/>
      <x:c r="B495" s="10"/>
      <x:c r="C495" s="10"/>
      <x:c r="D495" s="205"/>
      <x:c r="E495" s="11"/>
    </x:row>
    <x:row r="496" spans="1:5" x14ac:dyDescent="0.35">
      <x:c r="A496" s="10"/>
      <x:c r="B496" s="10"/>
      <x:c r="C496" s="10"/>
      <x:c r="D496" s="205"/>
      <x:c r="E496" s="11"/>
    </x:row>
    <x:row r="497" spans="1:5" x14ac:dyDescent="0.35">
      <x:c r="A497" s="10"/>
      <x:c r="B497" s="10"/>
      <x:c r="C497" s="10"/>
      <x:c r="D497" s="205"/>
      <x:c r="E497" s="11"/>
    </x:row>
    <x:row r="498" spans="1:5" x14ac:dyDescent="0.35">
      <x:c r="A498" s="10"/>
      <x:c r="B498" s="10"/>
      <x:c r="C498" s="10"/>
      <x:c r="D498" s="205"/>
      <x:c r="E498" s="11"/>
    </x:row>
    <x:row r="499" spans="1:5" x14ac:dyDescent="0.35">
      <x:c r="A499" s="10"/>
      <x:c r="B499" s="10"/>
      <x:c r="C499" s="10"/>
      <x:c r="D499" s="205"/>
      <x:c r="E499" s="11"/>
    </x:row>
    <x:row r="500" spans="1:5" x14ac:dyDescent="0.35">
      <x:c r="A500" s="10"/>
      <x:c r="B500" s="10"/>
      <x:c r="C500" s="10"/>
      <x:c r="D500" s="205"/>
      <x:c r="E500" s="11"/>
    </x:row>
    <x:row r="501" spans="1:5" x14ac:dyDescent="0.35">
      <x:c r="A501" s="10"/>
      <x:c r="B501" s="10"/>
      <x:c r="C501" s="10"/>
      <x:c r="D501" s="205"/>
      <x:c r="E501" s="11"/>
    </x:row>
    <x:row r="502" spans="1:5" x14ac:dyDescent="0.35">
      <x:c r="A502" s="10"/>
      <x:c r="B502" s="10"/>
      <x:c r="C502" s="10"/>
      <x:c r="D502" s="205"/>
      <x:c r="E502" s="11"/>
    </x:row>
    <x:row r="503" spans="1:5" x14ac:dyDescent="0.35">
      <x:c r="A503" s="10"/>
      <x:c r="B503" s="10"/>
      <x:c r="C503" s="10"/>
      <x:c r="D503" s="205"/>
      <x:c r="E503" s="11"/>
    </x:row>
    <x:row r="504" spans="1:5" x14ac:dyDescent="0.35">
      <x:c r="A504" s="10"/>
      <x:c r="B504" s="10"/>
      <x:c r="C504" s="10"/>
      <x:c r="D504" s="205"/>
      <x:c r="E504" s="11"/>
    </x:row>
    <x:row r="505" spans="1:5" x14ac:dyDescent="0.35">
      <x:c r="A505" s="10"/>
      <x:c r="B505" s="10"/>
      <x:c r="C505" s="10"/>
      <x:c r="D505" s="205"/>
      <x:c r="E505" s="11"/>
    </x:row>
    <x:row r="506" spans="1:5" x14ac:dyDescent="0.35">
      <x:c r="A506" s="10"/>
      <x:c r="B506" s="10"/>
      <x:c r="C506" s="10"/>
      <x:c r="D506" s="205"/>
      <x:c r="E506" s="11"/>
    </x:row>
    <x:row r="507" spans="1:5" x14ac:dyDescent="0.35">
      <x:c r="A507" s="10"/>
      <x:c r="B507" s="10"/>
      <x:c r="C507" s="10"/>
      <x:c r="D507" s="205"/>
      <x:c r="E507" s="11"/>
    </x:row>
    <x:row r="508" spans="1:5" x14ac:dyDescent="0.35">
      <x:c r="A508" s="10"/>
      <x:c r="B508" s="10"/>
      <x:c r="C508" s="10"/>
      <x:c r="D508" s="205"/>
      <x:c r="E508" s="11"/>
    </x:row>
    <x:row r="509" spans="1:5" x14ac:dyDescent="0.35">
      <x:c r="A509" s="10"/>
      <x:c r="B509" s="10"/>
      <x:c r="C509" s="10"/>
      <x:c r="D509" s="205"/>
      <x:c r="E509" s="11"/>
    </x:row>
    <x:row r="510" spans="1:5" x14ac:dyDescent="0.35">
      <x:c r="A510" s="10"/>
      <x:c r="B510" s="10"/>
      <x:c r="C510" s="10"/>
      <x:c r="D510" s="205"/>
      <x:c r="E510" s="11"/>
    </x:row>
    <x:row r="511" spans="1:5" x14ac:dyDescent="0.35">
      <x:c r="A511" s="10"/>
      <x:c r="B511" s="10"/>
      <x:c r="C511" s="10"/>
      <x:c r="D511" s="205"/>
      <x:c r="E511" s="11"/>
    </x:row>
    <x:row r="512" spans="1:5" x14ac:dyDescent="0.35">
      <x:c r="A512" s="10"/>
      <x:c r="B512" s="10"/>
      <x:c r="C512" s="10"/>
      <x:c r="D512" s="205"/>
      <x:c r="E512" s="11"/>
    </x:row>
    <x:row r="513" spans="1:5" x14ac:dyDescent="0.35">
      <x:c r="A513" s="10"/>
      <x:c r="B513" s="10"/>
      <x:c r="C513" s="10"/>
      <x:c r="D513" s="205"/>
      <x:c r="E513" s="11"/>
    </x:row>
    <x:row r="514" spans="1:5" x14ac:dyDescent="0.35">
      <x:c r="A514" s="10"/>
      <x:c r="B514" s="10"/>
      <x:c r="C514" s="10"/>
      <x:c r="D514" s="205"/>
      <x:c r="E514" s="11"/>
    </x:row>
    <x:row r="515" spans="1:5" x14ac:dyDescent="0.35">
      <x:c r="A515" s="10"/>
      <x:c r="B515" s="10"/>
      <x:c r="C515" s="10"/>
      <x:c r="D515" s="205"/>
      <x:c r="E515" s="11"/>
    </x:row>
    <x:row r="516" spans="1:5" x14ac:dyDescent="0.35">
      <x:c r="A516" s="10"/>
      <x:c r="B516" s="10"/>
      <x:c r="C516" s="10"/>
      <x:c r="D516" s="205"/>
      <x:c r="E516" s="11"/>
    </x:row>
    <x:row r="517" spans="1:5" x14ac:dyDescent="0.35">
      <x:c r="A517" s="10"/>
      <x:c r="B517" s="10"/>
      <x:c r="C517" s="10"/>
      <x:c r="D517" s="205"/>
      <x:c r="E517" s="11"/>
    </x:row>
    <x:row r="518" spans="1:5" x14ac:dyDescent="0.35">
      <x:c r="A518" s="10"/>
      <x:c r="B518" s="10"/>
      <x:c r="C518" s="10"/>
      <x:c r="D518" s="205"/>
      <x:c r="E518" s="11"/>
    </x:row>
    <x:row r="519" spans="1:5" x14ac:dyDescent="0.35">
      <x:c r="A519" s="10"/>
      <x:c r="B519" s="10"/>
      <x:c r="C519" s="10"/>
      <x:c r="D519" s="205"/>
      <x:c r="E519" s="11"/>
    </x:row>
    <x:row r="520" spans="1:5" x14ac:dyDescent="0.35">
      <x:c r="A520" s="10"/>
      <x:c r="B520" s="10"/>
      <x:c r="C520" s="10"/>
      <x:c r="D520" s="205"/>
      <x:c r="E520" s="11"/>
    </x:row>
    <x:row r="521" spans="1:5" x14ac:dyDescent="0.35">
      <x:c r="A521" s="10"/>
      <x:c r="B521" s="10"/>
      <x:c r="C521" s="10"/>
      <x:c r="D521" s="205"/>
      <x:c r="E521" s="11"/>
    </x:row>
    <x:row r="522" spans="1:5" x14ac:dyDescent="0.35">
      <x:c r="A522" s="10"/>
      <x:c r="B522" s="10"/>
      <x:c r="C522" s="10"/>
      <x:c r="D522" s="205"/>
      <x:c r="E522" s="11"/>
    </x:row>
    <x:row r="523" spans="1:5" x14ac:dyDescent="0.35">
      <x:c r="A523" s="10"/>
      <x:c r="B523" s="10"/>
      <x:c r="C523" s="10"/>
      <x:c r="D523" s="205"/>
      <x:c r="E523" s="11"/>
    </x:row>
    <x:row r="524" spans="1:5" x14ac:dyDescent="0.35">
      <x:c r="A524" s="10"/>
      <x:c r="B524" s="10"/>
      <x:c r="C524" s="10"/>
      <x:c r="D524" s="205"/>
      <x:c r="E524" s="11"/>
    </x:row>
    <x:row r="525" spans="1:5" x14ac:dyDescent="0.35">
      <x:c r="A525" s="10"/>
      <x:c r="B525" s="10"/>
      <x:c r="C525" s="10"/>
      <x:c r="D525" s="205"/>
      <x:c r="E525" s="11"/>
    </x:row>
    <x:row r="526" spans="1:5" x14ac:dyDescent="0.35">
      <x:c r="A526" s="10"/>
      <x:c r="B526" s="10"/>
      <x:c r="C526" s="10"/>
      <x:c r="D526" s="205"/>
      <x:c r="E526" s="11"/>
    </x:row>
    <x:row r="527" spans="1:5" x14ac:dyDescent="0.35">
      <x:c r="A527" s="10"/>
      <x:c r="B527" s="10"/>
      <x:c r="C527" s="10"/>
      <x:c r="D527" s="205"/>
      <x:c r="E527" s="11"/>
    </x:row>
    <x:row r="528" spans="1:5" x14ac:dyDescent="0.35">
      <x:c r="A528" s="10"/>
      <x:c r="B528" s="10"/>
      <x:c r="C528" s="10"/>
      <x:c r="D528" s="205"/>
      <x:c r="E528" s="11"/>
    </x:row>
    <x:row r="529" spans="1:5" x14ac:dyDescent="0.35">
      <x:c r="A529" s="10"/>
      <x:c r="B529" s="10"/>
      <x:c r="C529" s="10"/>
      <x:c r="D529" s="205"/>
      <x:c r="E529" s="11"/>
    </x:row>
    <x:row r="530" spans="1:5" x14ac:dyDescent="0.35">
      <x:c r="A530" s="10"/>
      <x:c r="B530" s="10"/>
      <x:c r="C530" s="10"/>
      <x:c r="D530" s="205"/>
      <x:c r="E530" s="11"/>
    </x:row>
    <x:row r="531" spans="1:5" x14ac:dyDescent="0.35">
      <x:c r="A531" s="10"/>
      <x:c r="B531" s="10"/>
      <x:c r="C531" s="10"/>
      <x:c r="D531" s="205"/>
      <x:c r="E531" s="11"/>
    </x:row>
    <x:row r="532" spans="1:5" x14ac:dyDescent="0.35">
      <x:c r="A532" s="10"/>
      <x:c r="B532" s="10"/>
      <x:c r="C532" s="10"/>
      <x:c r="D532" s="205"/>
      <x:c r="E532" s="11"/>
    </x:row>
    <x:row r="533" spans="1:5" x14ac:dyDescent="0.35">
      <x:c r="A533" s="10"/>
      <x:c r="B533" s="10"/>
      <x:c r="C533" s="10"/>
      <x:c r="D533" s="205"/>
      <x:c r="E533" s="11"/>
    </x:row>
    <x:row r="534" spans="1:5" x14ac:dyDescent="0.35">
      <x:c r="A534" s="10"/>
      <x:c r="B534" s="10"/>
      <x:c r="C534" s="10"/>
      <x:c r="D534" s="205"/>
      <x:c r="E534" s="11"/>
    </x:row>
    <x:row r="535" spans="1:5" x14ac:dyDescent="0.35">
      <x:c r="A535" s="10"/>
      <x:c r="B535" s="10"/>
      <x:c r="C535" s="10"/>
      <x:c r="D535" s="205"/>
      <x:c r="E535" s="11"/>
    </x:row>
    <x:row r="536" spans="1:5" x14ac:dyDescent="0.35">
      <x:c r="A536" s="10"/>
      <x:c r="B536" s="10"/>
      <x:c r="C536" s="10"/>
      <x:c r="D536" s="205"/>
      <x:c r="E536" s="11"/>
    </x:row>
    <x:row r="537" spans="1:5" x14ac:dyDescent="0.35">
      <x:c r="A537" s="10"/>
      <x:c r="B537" s="10"/>
      <x:c r="C537" s="10"/>
      <x:c r="D537" s="205"/>
      <x:c r="E537" s="11"/>
    </x:row>
    <x:row r="538" spans="1:5" x14ac:dyDescent="0.35">
      <x:c r="A538" s="10"/>
      <x:c r="B538" s="10"/>
      <x:c r="C538" s="10"/>
      <x:c r="D538" s="205"/>
      <x:c r="E538" s="11"/>
    </x:row>
    <x:row r="539" spans="1:5" x14ac:dyDescent="0.35">
      <x:c r="A539" s="10"/>
      <x:c r="B539" s="10"/>
      <x:c r="C539" s="10"/>
      <x:c r="D539" s="205"/>
      <x:c r="E539" s="11"/>
    </x:row>
    <x:row r="540" spans="1:5" x14ac:dyDescent="0.35">
      <x:c r="A540" s="10"/>
      <x:c r="B540" s="10"/>
      <x:c r="C540" s="10"/>
      <x:c r="D540" s="205"/>
      <x:c r="E540" s="11"/>
    </x:row>
    <x:row r="541" spans="1:5" x14ac:dyDescent="0.35">
      <x:c r="A541" s="10"/>
      <x:c r="B541" s="10"/>
      <x:c r="C541" s="10"/>
      <x:c r="D541" s="205"/>
      <x:c r="E541" s="11"/>
    </x:row>
    <x:row r="542" spans="1:5" x14ac:dyDescent="0.35">
      <x:c r="A542" s="10"/>
      <x:c r="B542" s="10"/>
      <x:c r="C542" s="10"/>
      <x:c r="D542" s="205"/>
      <x:c r="E542" s="11"/>
    </x:row>
    <x:row r="543" spans="1:5" x14ac:dyDescent="0.35">
      <x:c r="A543" s="10"/>
      <x:c r="B543" s="10"/>
      <x:c r="C543" s="10"/>
      <x:c r="D543" s="205"/>
      <x:c r="E543" s="11"/>
    </x:row>
    <x:row r="544" spans="1:5" x14ac:dyDescent="0.35">
      <x:c r="A544" s="10"/>
      <x:c r="B544" s="10"/>
      <x:c r="C544" s="10"/>
      <x:c r="D544" s="205"/>
      <x:c r="E544" s="11"/>
    </x:row>
    <x:row r="545" spans="1:5" x14ac:dyDescent="0.35">
      <x:c r="A545" s="10"/>
      <x:c r="B545" s="10"/>
      <x:c r="C545" s="10"/>
      <x:c r="D545" s="205"/>
      <x:c r="E545" s="11"/>
    </x:row>
    <x:row r="546" spans="1:5" x14ac:dyDescent="0.35">
      <x:c r="A546" s="10"/>
      <x:c r="B546" s="10"/>
      <x:c r="C546" s="10"/>
      <x:c r="D546" s="205"/>
      <x:c r="E546" s="11"/>
    </x:row>
    <x:row r="547" spans="1:5" x14ac:dyDescent="0.35">
      <x:c r="A547" s="10"/>
      <x:c r="B547" s="10"/>
      <x:c r="C547" s="10"/>
      <x:c r="D547" s="205"/>
      <x:c r="E547" s="11"/>
    </x:row>
    <x:row r="548" spans="1:5" x14ac:dyDescent="0.35">
      <x:c r="A548" s="10"/>
      <x:c r="B548" s="10"/>
      <x:c r="C548" s="10"/>
      <x:c r="D548" s="205"/>
      <x:c r="E548" s="11"/>
    </x:row>
    <x:row r="549" spans="1:5" x14ac:dyDescent="0.35">
      <x:c r="A549" s="10"/>
      <x:c r="B549" s="10"/>
      <x:c r="C549" s="10"/>
      <x:c r="D549" s="205"/>
      <x:c r="E549" s="11"/>
    </x:row>
    <x:row r="550" spans="1:5" x14ac:dyDescent="0.35">
      <x:c r="A550" s="10"/>
      <x:c r="B550" s="10"/>
      <x:c r="C550" s="10"/>
      <x:c r="D550" s="205"/>
      <x:c r="E550" s="11"/>
    </x:row>
    <x:row r="551" spans="1:5" x14ac:dyDescent="0.35">
      <x:c r="A551" s="10"/>
      <x:c r="B551" s="10"/>
      <x:c r="C551" s="10"/>
      <x:c r="D551" s="205"/>
      <x:c r="E551" s="11"/>
    </x:row>
    <x:row r="552" spans="1:5" x14ac:dyDescent="0.35">
      <x:c r="A552" s="10"/>
      <x:c r="B552" s="10"/>
      <x:c r="C552" s="10"/>
      <x:c r="D552" s="205"/>
      <x:c r="E552" s="11"/>
    </x:row>
    <x:row r="553" spans="1:5" x14ac:dyDescent="0.35">
      <x:c r="A553" s="10"/>
      <x:c r="B553" s="10"/>
      <x:c r="C553" s="10"/>
      <x:c r="D553" s="205"/>
      <x:c r="E553" s="11"/>
    </x:row>
    <x:row r="554" spans="1:5" x14ac:dyDescent="0.35">
      <x:c r="A554" s="10"/>
      <x:c r="B554" s="10"/>
      <x:c r="C554" s="10"/>
      <x:c r="D554" s="205"/>
      <x:c r="E554" s="11"/>
    </x:row>
    <x:row r="555" spans="1:5" x14ac:dyDescent="0.35">
      <x:c r="A555" s="10"/>
      <x:c r="B555" s="10"/>
      <x:c r="C555" s="10"/>
      <x:c r="D555" s="205"/>
      <x:c r="E555" s="11"/>
    </x:row>
    <x:row r="556" spans="1:5" x14ac:dyDescent="0.35">
      <x:c r="A556" s="10"/>
      <x:c r="B556" s="10"/>
      <x:c r="C556" s="10"/>
      <x:c r="D556" s="205"/>
      <x:c r="E556" s="11"/>
    </x:row>
    <x:row r="557" spans="1:5" x14ac:dyDescent="0.35">
      <x:c r="A557" s="10"/>
      <x:c r="B557" s="10"/>
      <x:c r="C557" s="10"/>
      <x:c r="D557" s="205"/>
      <x:c r="E557" s="11"/>
    </x:row>
    <x:row r="558" spans="1:5" x14ac:dyDescent="0.35">
      <x:c r="A558" s="10"/>
      <x:c r="B558" s="10"/>
      <x:c r="C558" s="10"/>
      <x:c r="D558" s="205"/>
      <x:c r="E558" s="11"/>
    </x:row>
    <x:row r="559" spans="1:5" x14ac:dyDescent="0.35">
      <x:c r="A559" s="10"/>
      <x:c r="B559" s="10"/>
      <x:c r="C559" s="10"/>
      <x:c r="D559" s="205"/>
      <x:c r="E559" s="11"/>
    </x:row>
    <x:row r="560" spans="1:5" x14ac:dyDescent="0.35">
      <x:c r="A560" s="10"/>
      <x:c r="B560" s="10"/>
      <x:c r="C560" s="10"/>
      <x:c r="D560" s="205"/>
      <x:c r="E560" s="11"/>
    </x:row>
    <x:row r="561" spans="1:5" x14ac:dyDescent="0.35">
      <x:c r="A561" s="10"/>
      <x:c r="B561" s="10"/>
      <x:c r="C561" s="10"/>
      <x:c r="D561" s="205"/>
      <x:c r="E561" s="11"/>
    </x:row>
    <x:row r="562" spans="1:5" x14ac:dyDescent="0.35">
      <x:c r="A562" s="10"/>
      <x:c r="B562" s="10"/>
      <x:c r="C562" s="10"/>
      <x:c r="D562" s="205"/>
      <x:c r="E562" s="11"/>
    </x:row>
    <x:row r="563" spans="1:5" x14ac:dyDescent="0.35">
      <x:c r="A563" s="10"/>
      <x:c r="B563" s="10"/>
      <x:c r="C563" s="10"/>
      <x:c r="D563" s="205"/>
      <x:c r="E563" s="11"/>
    </x:row>
    <x:row r="564" spans="1:5" x14ac:dyDescent="0.35">
      <x:c r="A564" s="10"/>
      <x:c r="B564" s="10"/>
      <x:c r="C564" s="10"/>
      <x:c r="D564" s="205"/>
      <x:c r="E564" s="11"/>
    </x:row>
    <x:row r="565" spans="1:5" x14ac:dyDescent="0.35">
      <x:c r="A565" s="10"/>
      <x:c r="B565" s="10"/>
      <x:c r="C565" s="10"/>
      <x:c r="D565" s="205"/>
      <x:c r="E565" s="11"/>
    </x:row>
    <x:row r="566" spans="1:5" x14ac:dyDescent="0.35">
      <x:c r="A566" s="10"/>
      <x:c r="B566" s="10"/>
      <x:c r="C566" s="10"/>
      <x:c r="D566" s="205"/>
      <x:c r="E566" s="11"/>
    </x:row>
    <x:row r="567" spans="1:5" x14ac:dyDescent="0.35">
      <x:c r="A567" s="10"/>
      <x:c r="B567" s="10"/>
      <x:c r="C567" s="10"/>
      <x:c r="D567" s="205"/>
      <x:c r="E567" s="11"/>
    </x:row>
    <x:row r="568" spans="1:5" x14ac:dyDescent="0.35">
      <x:c r="A568" s="10"/>
      <x:c r="B568" s="10"/>
      <x:c r="C568" s="10"/>
      <x:c r="D568" s="205"/>
      <x:c r="E568" s="11"/>
    </x:row>
    <x:row r="569" spans="1:5" x14ac:dyDescent="0.35">
      <x:c r="A569" s="10"/>
      <x:c r="B569" s="10"/>
      <x:c r="C569" s="10"/>
      <x:c r="D569" s="205"/>
      <x:c r="E569" s="11"/>
    </x:row>
    <x:row r="570" spans="1:5" x14ac:dyDescent="0.35">
      <x:c r="A570" s="10"/>
      <x:c r="B570" s="10"/>
      <x:c r="C570" s="10"/>
      <x:c r="D570" s="205"/>
      <x:c r="E570" s="11"/>
    </x:row>
    <x:row r="571" spans="1:5" x14ac:dyDescent="0.35">
      <x:c r="A571" s="10"/>
      <x:c r="B571" s="10"/>
      <x:c r="C571" s="10"/>
      <x:c r="D571" s="205"/>
      <x:c r="E571" s="11"/>
    </x:row>
    <x:row r="572" spans="1:5" x14ac:dyDescent="0.35">
      <x:c r="A572" s="10"/>
      <x:c r="B572" s="10"/>
      <x:c r="C572" s="10"/>
      <x:c r="D572" s="205"/>
      <x:c r="E572" s="11"/>
    </x:row>
    <x:row r="573" spans="1:5" x14ac:dyDescent="0.35">
      <x:c r="A573" s="10"/>
      <x:c r="B573" s="10"/>
      <x:c r="C573" s="10"/>
      <x:c r="D573" s="205"/>
      <x:c r="E573" s="11"/>
    </x:row>
    <x:row r="574" spans="1:5" x14ac:dyDescent="0.35">
      <x:c r="A574" s="10"/>
      <x:c r="B574" s="10"/>
      <x:c r="C574" s="10"/>
      <x:c r="D574" s="205"/>
      <x:c r="E574" s="11"/>
    </x:row>
    <x:row r="575" spans="1:5" x14ac:dyDescent="0.35">
      <x:c r="A575" s="10"/>
      <x:c r="B575" s="10"/>
      <x:c r="C575" s="10"/>
      <x:c r="D575" s="205"/>
      <x:c r="E575" s="11"/>
    </x:row>
    <x:row r="576" spans="1:5" x14ac:dyDescent="0.35">
      <x:c r="A576" s="10"/>
      <x:c r="B576" s="10"/>
      <x:c r="C576" s="10"/>
      <x:c r="D576" s="205"/>
      <x:c r="E576" s="11"/>
    </x:row>
    <x:row r="577" spans="1:5" x14ac:dyDescent="0.35">
      <x:c r="A577" s="10"/>
      <x:c r="B577" s="10"/>
      <x:c r="C577" s="10"/>
      <x:c r="D577" s="205"/>
      <x:c r="E577" s="11"/>
    </x:row>
    <x:row r="578" spans="1:5" x14ac:dyDescent="0.35">
      <x:c r="A578" s="10"/>
      <x:c r="B578" s="10"/>
      <x:c r="C578" s="10"/>
      <x:c r="D578" s="205"/>
      <x:c r="E578" s="11"/>
    </x:row>
    <x:row r="579" spans="1:5" x14ac:dyDescent="0.35">
      <x:c r="A579" s="10"/>
      <x:c r="B579" s="10"/>
      <x:c r="C579" s="10"/>
      <x:c r="D579" s="205"/>
      <x:c r="E579" s="11"/>
    </x:row>
    <x:row r="580" spans="1:5" x14ac:dyDescent="0.35">
      <x:c r="A580" s="10"/>
      <x:c r="B580" s="10"/>
      <x:c r="C580" s="10"/>
      <x:c r="D580" s="205"/>
      <x:c r="E580" s="11"/>
    </x:row>
    <x:row r="581" spans="1:5" x14ac:dyDescent="0.35">
      <x:c r="A581" s="10"/>
      <x:c r="B581" s="10"/>
      <x:c r="C581" s="10"/>
      <x:c r="D581" s="205"/>
      <x:c r="E581" s="11"/>
    </x:row>
    <x:row r="582" spans="1:5" x14ac:dyDescent="0.35">
      <x:c r="A582" s="10"/>
      <x:c r="B582" s="10"/>
      <x:c r="C582" s="10"/>
      <x:c r="D582" s="205"/>
      <x:c r="E582" s="11"/>
    </x:row>
    <x:row r="583" spans="1:5" x14ac:dyDescent="0.35">
      <x:c r="A583" s="10"/>
      <x:c r="B583" s="10"/>
      <x:c r="C583" s="10"/>
      <x:c r="D583" s="205"/>
      <x:c r="E583" s="11"/>
    </x:row>
    <x:row r="584" spans="1:5" x14ac:dyDescent="0.35">
      <x:c r="A584" s="10"/>
      <x:c r="B584" s="10"/>
      <x:c r="C584" s="10"/>
      <x:c r="D584" s="205"/>
      <x:c r="E584" s="11"/>
    </x:row>
    <x:row r="585" spans="1:5" x14ac:dyDescent="0.35">
      <x:c r="A585" s="10"/>
      <x:c r="B585" s="10"/>
      <x:c r="C585" s="10"/>
      <x:c r="D585" s="205"/>
      <x:c r="E585" s="11"/>
    </x:row>
    <x:row r="586" spans="1:5" x14ac:dyDescent="0.35">
      <x:c r="A586" s="10"/>
      <x:c r="B586" s="10"/>
      <x:c r="C586" s="10"/>
      <x:c r="D586" s="205"/>
      <x:c r="E586" s="11"/>
    </x:row>
    <x:row r="587" spans="1:5" x14ac:dyDescent="0.35">
      <x:c r="A587" s="10"/>
      <x:c r="B587" s="10"/>
      <x:c r="C587" s="10"/>
      <x:c r="D587" s="205"/>
      <x:c r="E587" s="11"/>
    </x:row>
    <x:row r="588" spans="1:5" x14ac:dyDescent="0.35">
      <x:c r="A588" s="10"/>
      <x:c r="B588" s="10"/>
      <x:c r="C588" s="10"/>
      <x:c r="D588" s="205"/>
      <x:c r="E588" s="11"/>
    </x:row>
    <x:row r="589" spans="1:5" x14ac:dyDescent="0.35">
      <x:c r="A589" s="10"/>
      <x:c r="B589" s="10"/>
      <x:c r="C589" s="10"/>
      <x:c r="D589" s="205"/>
      <x:c r="E589" s="11"/>
    </x:row>
    <x:row r="590" spans="1:5" x14ac:dyDescent="0.35">
      <x:c r="A590" s="10"/>
      <x:c r="B590" s="10"/>
      <x:c r="C590" s="10"/>
      <x:c r="D590" s="205"/>
      <x:c r="E590" s="11"/>
    </x:row>
    <x:row r="591" spans="1:5" x14ac:dyDescent="0.35">
      <x:c r="A591" s="10"/>
      <x:c r="B591" s="10"/>
      <x:c r="C591" s="10"/>
      <x:c r="D591" s="205"/>
      <x:c r="E591" s="11"/>
    </x:row>
    <x:row r="592" spans="1:5" x14ac:dyDescent="0.35">
      <x:c r="A592" s="10"/>
      <x:c r="B592" s="10"/>
      <x:c r="C592" s="10"/>
      <x:c r="D592" s="205"/>
      <x:c r="E592" s="11"/>
    </x:row>
    <x:row r="593" spans="1:5" x14ac:dyDescent="0.35">
      <x:c r="A593" s="10"/>
      <x:c r="B593" s="10"/>
      <x:c r="C593" s="10"/>
      <x:c r="D593" s="205"/>
      <x:c r="E593" s="11"/>
    </x:row>
    <x:row r="594" spans="1:5" x14ac:dyDescent="0.35">
      <x:c r="A594" s="10"/>
      <x:c r="B594" s="10"/>
      <x:c r="C594" s="10"/>
      <x:c r="D594" s="205"/>
      <x:c r="E594" s="11"/>
    </x:row>
    <x:row r="595" spans="1:5" x14ac:dyDescent="0.35">
      <x:c r="A595" s="10"/>
      <x:c r="B595" s="10"/>
      <x:c r="C595" s="10"/>
      <x:c r="D595" s="205"/>
      <x:c r="E595" s="11"/>
    </x:row>
    <x:row r="596" spans="1:5" x14ac:dyDescent="0.35">
      <x:c r="A596" s="10"/>
      <x:c r="B596" s="10"/>
      <x:c r="C596" s="10"/>
      <x:c r="D596" s="205"/>
      <x:c r="E596" s="11"/>
    </x:row>
    <x:row r="597" spans="1:5" x14ac:dyDescent="0.35">
      <x:c r="A597" s="10"/>
      <x:c r="B597" s="10"/>
      <x:c r="C597" s="10"/>
      <x:c r="D597" s="205"/>
      <x:c r="E597" s="11"/>
    </x:row>
    <x:row r="598" spans="1:5" x14ac:dyDescent="0.35">
      <x:c r="A598" s="10"/>
      <x:c r="B598" s="10"/>
      <x:c r="C598" s="10"/>
      <x:c r="D598" s="205"/>
      <x:c r="E598" s="11"/>
    </x:row>
    <x:row r="599" spans="1:5" x14ac:dyDescent="0.35">
      <x:c r="A599" s="10"/>
      <x:c r="B599" s="10"/>
      <x:c r="C599" s="10"/>
      <x:c r="D599" s="205"/>
      <x:c r="E599" s="11"/>
    </x:row>
    <x:row r="600" spans="1:5" x14ac:dyDescent="0.35">
      <x:c r="A600" s="10"/>
      <x:c r="B600" s="10"/>
      <x:c r="C600" s="10"/>
      <x:c r="D600" s="205"/>
      <x:c r="E600" s="11"/>
    </x:row>
    <x:row r="601" spans="1:5" x14ac:dyDescent="0.35">
      <x:c r="A601" s="10"/>
      <x:c r="B601" s="10"/>
      <x:c r="C601" s="10"/>
      <x:c r="D601" s="205"/>
      <x:c r="E601" s="11"/>
    </x:row>
    <x:row r="602" spans="1:5" x14ac:dyDescent="0.35">
      <x:c r="A602" s="10"/>
      <x:c r="B602" s="10"/>
      <x:c r="C602" s="10"/>
      <x:c r="D602" s="205"/>
      <x:c r="E602" s="11"/>
    </x:row>
    <x:row r="603" spans="1:5" x14ac:dyDescent="0.35">
      <x:c r="A603" s="10"/>
      <x:c r="B603" s="10"/>
      <x:c r="C603" s="10"/>
      <x:c r="D603" s="205"/>
      <x:c r="E603" s="11"/>
    </x:row>
    <x:row r="604" spans="1:5" x14ac:dyDescent="0.35">
      <x:c r="A604" s="10"/>
      <x:c r="B604" s="10"/>
      <x:c r="C604" s="10"/>
      <x:c r="D604" s="205"/>
      <x:c r="E604" s="11"/>
    </x:row>
    <x:row r="605" spans="1:5" x14ac:dyDescent="0.35">
      <x:c r="A605" s="10"/>
      <x:c r="B605" s="10"/>
      <x:c r="C605" s="10"/>
      <x:c r="D605" s="205"/>
      <x:c r="E605" s="11"/>
    </x:row>
    <x:row r="606" spans="1:5" x14ac:dyDescent="0.35">
      <x:c r="A606" s="10"/>
      <x:c r="B606" s="10"/>
      <x:c r="C606" s="10"/>
      <x:c r="D606" s="205"/>
      <x:c r="E606" s="11"/>
    </x:row>
    <x:row r="607" spans="1:5" x14ac:dyDescent="0.35">
      <x:c r="A607" s="10"/>
      <x:c r="B607" s="10"/>
      <x:c r="C607" s="10"/>
      <x:c r="D607" s="205"/>
      <x:c r="E607" s="11"/>
    </x:row>
    <x:row r="608" spans="1:5" x14ac:dyDescent="0.35">
      <x:c r="A608" s="10"/>
      <x:c r="B608" s="10"/>
      <x:c r="C608" s="10"/>
      <x:c r="D608" s="205"/>
      <x:c r="E608" s="11"/>
    </x:row>
    <x:row r="609" spans="1:5" x14ac:dyDescent="0.35">
      <x:c r="A609" s="10"/>
      <x:c r="B609" s="10"/>
      <x:c r="C609" s="10"/>
      <x:c r="D609" s="205"/>
      <x:c r="E609" s="11"/>
    </x:row>
    <x:row r="610" spans="1:5" x14ac:dyDescent="0.35">
      <x:c r="A610" s="10"/>
      <x:c r="B610" s="10"/>
      <x:c r="C610" s="10"/>
      <x:c r="D610" s="205"/>
      <x:c r="E610" s="11"/>
    </x:row>
    <x:row r="611" spans="1:5" x14ac:dyDescent="0.35">
      <x:c r="A611" s="10"/>
      <x:c r="B611" s="10"/>
      <x:c r="C611" s="10"/>
      <x:c r="D611" s="205"/>
      <x:c r="E611" s="11"/>
    </x:row>
    <x:row r="612" spans="1:5" x14ac:dyDescent="0.35">
      <x:c r="A612" s="10"/>
      <x:c r="B612" s="10"/>
      <x:c r="C612" s="10"/>
      <x:c r="D612" s="205"/>
      <x:c r="E612" s="11"/>
    </x:row>
    <x:row r="613" spans="1:5" x14ac:dyDescent="0.35">
      <x:c r="A613" s="10"/>
      <x:c r="B613" s="10"/>
      <x:c r="C613" s="10"/>
      <x:c r="D613" s="205"/>
      <x:c r="E613" s="11"/>
    </x:row>
    <x:row r="614" spans="1:5" x14ac:dyDescent="0.35">
      <x:c r="A614" s="10"/>
      <x:c r="B614" s="10"/>
      <x:c r="C614" s="10"/>
      <x:c r="D614" s="205"/>
      <x:c r="E614" s="11"/>
    </x:row>
    <x:row r="615" spans="1:5" x14ac:dyDescent="0.35">
      <x:c r="A615" s="10"/>
      <x:c r="B615" s="10"/>
      <x:c r="C615" s="10"/>
      <x:c r="D615" s="205"/>
      <x:c r="E615" s="11"/>
    </x:row>
    <x:row r="616" spans="1:5" x14ac:dyDescent="0.35">
      <x:c r="A616" s="10"/>
      <x:c r="B616" s="10"/>
      <x:c r="C616" s="10"/>
      <x:c r="D616" s="205"/>
      <x:c r="E616" s="11"/>
    </x:row>
    <x:row r="617" spans="1:5" x14ac:dyDescent="0.35">
      <x:c r="A617" s="10"/>
      <x:c r="B617" s="10"/>
      <x:c r="C617" s="10"/>
      <x:c r="D617" s="205"/>
      <x:c r="E617" s="11"/>
    </x:row>
    <x:row r="618" spans="1:5" x14ac:dyDescent="0.35">
      <x:c r="A618" s="10"/>
      <x:c r="B618" s="10"/>
      <x:c r="C618" s="10"/>
      <x:c r="D618" s="205"/>
      <x:c r="E618" s="11"/>
    </x:row>
    <x:row r="619" spans="1:5" x14ac:dyDescent="0.35">
      <x:c r="A619" s="10"/>
      <x:c r="B619" s="10"/>
      <x:c r="C619" s="10"/>
      <x:c r="D619" s="205"/>
      <x:c r="E619" s="11"/>
    </x:row>
    <x:row r="620" spans="1:5" x14ac:dyDescent="0.35">
      <x:c r="A620" s="10"/>
      <x:c r="B620" s="10"/>
      <x:c r="C620" s="10"/>
      <x:c r="D620" s="205"/>
      <x:c r="E620" s="11"/>
    </x:row>
    <x:row r="621" spans="1:5" x14ac:dyDescent="0.35">
      <x:c r="A621" s="10"/>
      <x:c r="B621" s="10"/>
      <x:c r="C621" s="10"/>
      <x:c r="D621" s="205"/>
      <x:c r="E621" s="11"/>
    </x:row>
    <x:row r="622" spans="1:5" x14ac:dyDescent="0.35">
      <x:c r="A622" s="10"/>
      <x:c r="B622" s="10"/>
      <x:c r="C622" s="10"/>
      <x:c r="D622" s="205"/>
      <x:c r="E622" s="11"/>
    </x:row>
    <x:row r="623" spans="1:5" x14ac:dyDescent="0.35">
      <x:c r="A623" s="10"/>
      <x:c r="B623" s="10"/>
      <x:c r="C623" s="10"/>
      <x:c r="D623" s="205"/>
      <x:c r="E623" s="11"/>
    </x:row>
    <x:row r="624" spans="1:5" x14ac:dyDescent="0.35">
      <x:c r="A624" s="10"/>
      <x:c r="B624" s="10"/>
      <x:c r="C624" s="10"/>
      <x:c r="D624" s="205"/>
      <x:c r="E624" s="11"/>
    </x:row>
    <x:row r="625" spans="1:5" x14ac:dyDescent="0.35">
      <x:c r="A625" s="10"/>
      <x:c r="B625" s="10"/>
      <x:c r="C625" s="10"/>
      <x:c r="D625" s="205"/>
      <x:c r="E625" s="11"/>
    </x:row>
    <x:row r="626" spans="1:5" x14ac:dyDescent="0.35">
      <x:c r="A626" s="10"/>
      <x:c r="B626" s="10"/>
      <x:c r="C626" s="10"/>
      <x:c r="D626" s="205"/>
      <x:c r="E626" s="11"/>
    </x:row>
    <x:row r="627" spans="1:5" x14ac:dyDescent="0.35">
      <x:c r="A627" s="10"/>
      <x:c r="B627" s="10"/>
      <x:c r="C627" s="10"/>
      <x:c r="D627" s="205"/>
      <x:c r="E627" s="11"/>
    </x:row>
    <x:row r="628" spans="1:5" x14ac:dyDescent="0.35">
      <x:c r="A628" s="10"/>
      <x:c r="B628" s="10"/>
      <x:c r="C628" s="10"/>
      <x:c r="D628" s="205"/>
      <x:c r="E628" s="11"/>
    </x:row>
    <x:row r="629" spans="1:5" x14ac:dyDescent="0.35">
      <x:c r="A629" s="10"/>
      <x:c r="B629" s="10"/>
      <x:c r="C629" s="10"/>
      <x:c r="D629" s="205"/>
      <x:c r="E629" s="11"/>
    </x:row>
    <x:row r="630" spans="1:5" x14ac:dyDescent="0.35">
      <x:c r="A630" s="10"/>
      <x:c r="B630" s="10"/>
      <x:c r="C630" s="10"/>
      <x:c r="D630" s="205"/>
      <x:c r="E630" s="11"/>
    </x:row>
    <x:row r="631" spans="1:5" x14ac:dyDescent="0.35">
      <x:c r="A631" s="10"/>
      <x:c r="B631" s="10"/>
      <x:c r="C631" s="10"/>
      <x:c r="D631" s="205"/>
      <x:c r="E631" s="11"/>
    </x:row>
    <x:row r="632" spans="1:5" x14ac:dyDescent="0.35">
      <x:c r="A632" s="10"/>
      <x:c r="B632" s="10"/>
      <x:c r="C632" s="10"/>
      <x:c r="D632" s="205"/>
      <x:c r="E632" s="11"/>
    </x:row>
    <x:row r="633" spans="1:5" x14ac:dyDescent="0.35">
      <x:c r="A633" s="10"/>
      <x:c r="B633" s="10"/>
      <x:c r="C633" s="10"/>
      <x:c r="D633" s="205"/>
      <x:c r="E633" s="11"/>
    </x:row>
    <x:row r="634" spans="1:5" x14ac:dyDescent="0.35">
      <x:c r="A634" s="10"/>
      <x:c r="B634" s="10"/>
      <x:c r="C634" s="10"/>
      <x:c r="D634" s="205"/>
      <x:c r="E634" s="11"/>
    </x:row>
    <x:row r="635" spans="1:5" x14ac:dyDescent="0.35">
      <x:c r="A635" s="10"/>
      <x:c r="B635" s="10"/>
      <x:c r="C635" s="10"/>
      <x:c r="D635" s="205"/>
      <x:c r="E635" s="11"/>
    </x:row>
    <x:row r="636" spans="1:5" x14ac:dyDescent="0.35">
      <x:c r="A636" s="10"/>
      <x:c r="B636" s="10"/>
      <x:c r="C636" s="10"/>
      <x:c r="D636" s="205"/>
      <x:c r="E636" s="11"/>
    </x:row>
    <x:row r="637" spans="1:5" x14ac:dyDescent="0.35">
      <x:c r="A637" s="10"/>
      <x:c r="B637" s="10"/>
      <x:c r="C637" s="10"/>
      <x:c r="D637" s="205"/>
      <x:c r="E637" s="11"/>
    </x:row>
    <x:row r="638" spans="1:5" x14ac:dyDescent="0.35">
      <x:c r="A638" s="10"/>
      <x:c r="B638" s="10"/>
      <x:c r="C638" s="10"/>
      <x:c r="D638" s="205"/>
      <x:c r="E638" s="11"/>
    </x:row>
    <x:row r="639" spans="1:5" x14ac:dyDescent="0.35">
      <x:c r="A639" s="10"/>
      <x:c r="B639" s="10"/>
      <x:c r="C639" s="10"/>
      <x:c r="D639" s="205"/>
      <x:c r="E639" s="11"/>
    </x:row>
    <x:row r="640" spans="1:5" x14ac:dyDescent="0.35">
      <x:c r="A640" s="10"/>
      <x:c r="B640" s="10"/>
      <x:c r="C640" s="10"/>
      <x:c r="D640" s="205"/>
      <x:c r="E640" s="11"/>
    </x:row>
    <x:row r="641" spans="1:5" x14ac:dyDescent="0.35">
      <x:c r="A641" s="10"/>
      <x:c r="B641" s="10"/>
      <x:c r="C641" s="10"/>
      <x:c r="D641" s="205"/>
      <x:c r="E641" s="11"/>
    </x:row>
    <x:row r="642" spans="1:5" x14ac:dyDescent="0.35">
      <x:c r="A642" s="10"/>
      <x:c r="B642" s="10"/>
      <x:c r="C642" s="10"/>
      <x:c r="D642" s="205"/>
      <x:c r="E642" s="11"/>
    </x:row>
    <x:row r="643" spans="1:5" x14ac:dyDescent="0.35">
      <x:c r="A643" s="10"/>
      <x:c r="B643" s="10"/>
      <x:c r="C643" s="10"/>
      <x:c r="D643" s="205"/>
      <x:c r="E643" s="11"/>
    </x:row>
    <x:row r="644" spans="1:5" x14ac:dyDescent="0.35">
      <x:c r="A644" s="10"/>
      <x:c r="B644" s="10"/>
      <x:c r="C644" s="10"/>
      <x:c r="D644" s="205"/>
      <x:c r="E644" s="11"/>
    </x:row>
    <x:row r="645" spans="1:5" x14ac:dyDescent="0.35">
      <x:c r="A645" s="10"/>
      <x:c r="B645" s="10"/>
      <x:c r="C645" s="10"/>
      <x:c r="D645" s="205"/>
      <x:c r="E645" s="11"/>
    </x:row>
    <x:row r="646" spans="1:5" x14ac:dyDescent="0.35">
      <x:c r="A646" s="10"/>
      <x:c r="B646" s="10"/>
      <x:c r="C646" s="10"/>
      <x:c r="D646" s="205"/>
      <x:c r="E646" s="11"/>
    </x:row>
    <x:row r="647" spans="1:5" x14ac:dyDescent="0.35">
      <x:c r="A647" s="10"/>
      <x:c r="B647" s="10"/>
      <x:c r="C647" s="10"/>
      <x:c r="D647" s="205"/>
      <x:c r="E647" s="11"/>
    </x:row>
    <x:row r="648" spans="1:5" x14ac:dyDescent="0.35">
      <x:c r="A648" s="10"/>
      <x:c r="B648" s="10"/>
      <x:c r="C648" s="10"/>
      <x:c r="D648" s="205"/>
      <x:c r="E648" s="11"/>
    </x:row>
    <x:row r="649" spans="1:5" x14ac:dyDescent="0.35">
      <x:c r="A649" s="10"/>
      <x:c r="B649" s="10"/>
      <x:c r="C649" s="10"/>
      <x:c r="D649" s="205"/>
      <x:c r="E649" s="11"/>
    </x:row>
    <x:row r="650" spans="1:5" x14ac:dyDescent="0.35">
      <x:c r="A650" s="10"/>
      <x:c r="B650" s="10"/>
      <x:c r="C650" s="10"/>
      <x:c r="D650" s="205"/>
      <x:c r="E650" s="11"/>
    </x:row>
    <x:row r="651" spans="1:5" x14ac:dyDescent="0.35">
      <x:c r="A651" s="10"/>
      <x:c r="B651" s="10"/>
      <x:c r="C651" s="10"/>
      <x:c r="D651" s="205"/>
      <x:c r="E651" s="11"/>
    </x:row>
    <x:row r="652" spans="1:5" x14ac:dyDescent="0.35">
      <x:c r="A652" s="10"/>
      <x:c r="B652" s="10"/>
      <x:c r="C652" s="10"/>
      <x:c r="D652" s="205"/>
      <x:c r="E652" s="11"/>
    </x:row>
    <x:row r="653" spans="1:5" x14ac:dyDescent="0.35">
      <x:c r="A653" s="10"/>
      <x:c r="B653" s="10"/>
      <x:c r="C653" s="10"/>
      <x:c r="D653" s="205"/>
      <x:c r="E653" s="11"/>
    </x:row>
    <x:row r="654" spans="1:5" x14ac:dyDescent="0.35">
      <x:c r="A654" s="10"/>
      <x:c r="B654" s="10"/>
      <x:c r="C654" s="10"/>
      <x:c r="D654" s="205"/>
      <x:c r="E654" s="11"/>
    </x:row>
    <x:row r="655" spans="1:5" x14ac:dyDescent="0.35">
      <x:c r="A655" s="10"/>
      <x:c r="B655" s="10"/>
      <x:c r="C655" s="10"/>
      <x:c r="D655" s="205"/>
      <x:c r="E655" s="11"/>
    </x:row>
    <x:row r="656" spans="1:5" x14ac:dyDescent="0.35">
      <x:c r="A656" s="10"/>
      <x:c r="B656" s="10"/>
      <x:c r="C656" s="10"/>
      <x:c r="D656" s="205"/>
      <x:c r="E656" s="11"/>
    </x:row>
    <x:row r="657" spans="1:5" x14ac:dyDescent="0.35">
      <x:c r="A657" s="10"/>
      <x:c r="B657" s="10"/>
      <x:c r="C657" s="10"/>
      <x:c r="D657" s="205"/>
      <x:c r="E657" s="11"/>
    </x:row>
    <x:row r="658" spans="1:5" x14ac:dyDescent="0.35">
      <x:c r="A658" s="10"/>
      <x:c r="B658" s="10"/>
      <x:c r="C658" s="10"/>
      <x:c r="D658" s="205"/>
      <x:c r="E658" s="11"/>
    </x:row>
    <x:row r="659" spans="1:5" x14ac:dyDescent="0.35">
      <x:c r="A659" s="10"/>
      <x:c r="B659" s="10"/>
      <x:c r="C659" s="10"/>
      <x:c r="D659" s="205"/>
      <x:c r="E659" s="11"/>
    </x:row>
    <x:row r="660" spans="1:5" x14ac:dyDescent="0.35">
      <x:c r="A660" s="10"/>
      <x:c r="B660" s="10"/>
      <x:c r="C660" s="10"/>
      <x:c r="D660" s="205"/>
      <x:c r="E660" s="11"/>
    </x:row>
    <x:row r="661" spans="1:5" x14ac:dyDescent="0.35">
      <x:c r="A661" s="10"/>
      <x:c r="B661" s="10"/>
      <x:c r="C661" s="10"/>
      <x:c r="D661" s="205"/>
      <x:c r="E661" s="11"/>
    </x:row>
    <x:row r="662" spans="1:5" x14ac:dyDescent="0.35">
      <x:c r="A662" s="10"/>
      <x:c r="B662" s="10"/>
      <x:c r="C662" s="10"/>
      <x:c r="D662" s="205"/>
      <x:c r="E662" s="11"/>
    </x:row>
    <x:row r="663" spans="1:5" x14ac:dyDescent="0.35">
      <x:c r="A663" s="10"/>
      <x:c r="B663" s="10"/>
      <x:c r="C663" s="10"/>
      <x:c r="D663" s="205"/>
      <x:c r="E663" s="11"/>
    </x:row>
    <x:row r="664" spans="1:5" x14ac:dyDescent="0.35">
      <x:c r="A664" s="10"/>
      <x:c r="B664" s="10"/>
      <x:c r="C664" s="10"/>
      <x:c r="D664" s="205"/>
      <x:c r="E664" s="11"/>
    </x:row>
    <x:row r="665" spans="1:5" x14ac:dyDescent="0.35">
      <x:c r="A665" s="10"/>
      <x:c r="B665" s="10"/>
      <x:c r="C665" s="10"/>
      <x:c r="D665" s="205"/>
      <x:c r="E665" s="11"/>
    </x:row>
    <x:row r="666" spans="1:5" x14ac:dyDescent="0.35">
      <x:c r="A666" s="10"/>
      <x:c r="B666" s="10"/>
      <x:c r="C666" s="10"/>
      <x:c r="D666" s="205"/>
      <x:c r="E666" s="11"/>
    </x:row>
    <x:row r="667" spans="1:5" x14ac:dyDescent="0.35">
      <x:c r="A667" s="10"/>
      <x:c r="B667" s="10"/>
      <x:c r="C667" s="10"/>
      <x:c r="D667" s="205"/>
      <x:c r="E667" s="11"/>
    </x:row>
    <x:row r="668" spans="1:5" x14ac:dyDescent="0.35">
      <x:c r="A668" s="10"/>
      <x:c r="B668" s="10"/>
      <x:c r="C668" s="10"/>
      <x:c r="D668" s="205"/>
      <x:c r="E668" s="11"/>
    </x:row>
    <x:row r="669" spans="1:5" x14ac:dyDescent="0.35">
      <x:c r="A669" s="10"/>
      <x:c r="B669" s="10"/>
      <x:c r="C669" s="10"/>
      <x:c r="D669" s="205"/>
      <x:c r="E669" s="11"/>
    </x:row>
    <x:row r="670" spans="1:5" x14ac:dyDescent="0.35">
      <x:c r="A670" s="10"/>
      <x:c r="B670" s="10"/>
      <x:c r="C670" s="10"/>
      <x:c r="D670" s="205"/>
      <x:c r="E670" s="11"/>
    </x:row>
    <x:row r="671" spans="1:5" x14ac:dyDescent="0.35">
      <x:c r="A671" s="10"/>
      <x:c r="B671" s="10"/>
      <x:c r="C671" s="10"/>
      <x:c r="D671" s="205"/>
      <x:c r="E671" s="11"/>
    </x:row>
    <x:row r="672" spans="1:5" x14ac:dyDescent="0.35">
      <x:c r="A672" s="10"/>
      <x:c r="B672" s="10"/>
      <x:c r="C672" s="10"/>
      <x:c r="D672" s="205"/>
      <x:c r="E672" s="11"/>
    </x:row>
    <x:row r="673" spans="1:5" x14ac:dyDescent="0.35">
      <x:c r="A673" s="10"/>
      <x:c r="B673" s="10"/>
      <x:c r="C673" s="10"/>
      <x:c r="D673" s="205"/>
      <x:c r="E673" s="11"/>
    </x:row>
    <x:row r="674" spans="1:5" x14ac:dyDescent="0.35">
      <x:c r="A674" s="10"/>
      <x:c r="B674" s="10"/>
      <x:c r="C674" s="10"/>
      <x:c r="D674" s="205"/>
      <x:c r="E674" s="11"/>
    </x:row>
    <x:row r="675" spans="1:5" x14ac:dyDescent="0.35">
      <x:c r="A675" s="10"/>
      <x:c r="B675" s="10"/>
      <x:c r="C675" s="10"/>
      <x:c r="D675" s="205"/>
      <x:c r="E675" s="11"/>
    </x:row>
    <x:row r="676" spans="1:5" x14ac:dyDescent="0.35">
      <x:c r="A676" s="10"/>
      <x:c r="B676" s="10"/>
      <x:c r="C676" s="10"/>
      <x:c r="D676" s="205"/>
      <x:c r="E676" s="11"/>
    </x:row>
    <x:row r="677" spans="1:5" x14ac:dyDescent="0.35">
      <x:c r="A677" s="10"/>
      <x:c r="B677" s="10"/>
      <x:c r="C677" s="10"/>
      <x:c r="D677" s="205"/>
      <x:c r="E677" s="11"/>
    </x:row>
    <x:row r="678" spans="1:5" x14ac:dyDescent="0.35">
      <x:c r="A678" s="10"/>
      <x:c r="B678" s="10"/>
      <x:c r="C678" s="10"/>
      <x:c r="D678" s="205"/>
      <x:c r="E678" s="11"/>
    </x:row>
    <x:row r="679" spans="1:5" x14ac:dyDescent="0.35">
      <x:c r="A679" s="10"/>
      <x:c r="B679" s="10"/>
      <x:c r="C679" s="10"/>
      <x:c r="D679" s="205"/>
      <x:c r="E679" s="11"/>
    </x:row>
    <x:row r="680" spans="1:5" x14ac:dyDescent="0.35">
      <x:c r="A680" s="10"/>
      <x:c r="B680" s="10"/>
      <x:c r="C680" s="10"/>
      <x:c r="D680" s="205"/>
      <x:c r="E680" s="11"/>
    </x:row>
    <x:row r="681" spans="1:5" x14ac:dyDescent="0.35">
      <x:c r="A681" s="10"/>
      <x:c r="B681" s="10"/>
      <x:c r="C681" s="10"/>
      <x:c r="D681" s="205"/>
      <x:c r="E681" s="11"/>
    </x:row>
    <x:row r="682" spans="1:5" x14ac:dyDescent="0.35">
      <x:c r="A682" s="10"/>
      <x:c r="B682" s="10"/>
      <x:c r="C682" s="10"/>
      <x:c r="D682" s="205"/>
      <x:c r="E682" s="11"/>
    </x:row>
    <x:row r="683" spans="1:5" x14ac:dyDescent="0.35">
      <x:c r="A683" s="10"/>
      <x:c r="B683" s="10"/>
      <x:c r="C683" s="10"/>
      <x:c r="D683" s="205"/>
      <x:c r="E683" s="11"/>
    </x:row>
    <x:row r="684" spans="1:5" x14ac:dyDescent="0.35">
      <x:c r="A684" s="10"/>
      <x:c r="B684" s="10"/>
      <x:c r="C684" s="10"/>
      <x:c r="D684" s="205"/>
      <x:c r="E684" s="11"/>
    </x:row>
    <x:row r="685" spans="1:5" x14ac:dyDescent="0.35">
      <x:c r="A685" s="10"/>
      <x:c r="B685" s="10"/>
      <x:c r="C685" s="10"/>
      <x:c r="D685" s="205"/>
      <x:c r="E685" s="11"/>
    </x:row>
    <x:row r="686" spans="1:5" x14ac:dyDescent="0.35">
      <x:c r="A686" s="10"/>
      <x:c r="B686" s="10"/>
      <x:c r="C686" s="10"/>
      <x:c r="D686" s="205"/>
      <x:c r="E686" s="11"/>
    </x:row>
    <x:row r="687" spans="1:5" x14ac:dyDescent="0.35">
      <x:c r="A687" s="10"/>
      <x:c r="B687" s="10"/>
      <x:c r="C687" s="10"/>
      <x:c r="D687" s="205"/>
      <x:c r="E687" s="11"/>
    </x:row>
    <x:row r="688" spans="1:5" x14ac:dyDescent="0.35">
      <x:c r="A688" s="10"/>
      <x:c r="B688" s="10"/>
      <x:c r="C688" s="10"/>
      <x:c r="D688" s="205"/>
      <x:c r="E688" s="11"/>
    </x:row>
    <x:row r="689" spans="1:5" x14ac:dyDescent="0.35">
      <x:c r="A689" s="10"/>
      <x:c r="B689" s="10"/>
      <x:c r="C689" s="10"/>
      <x:c r="D689" s="205"/>
      <x:c r="E689" s="11"/>
    </x:row>
    <x:row r="690" spans="1:5" x14ac:dyDescent="0.35">
      <x:c r="A690" s="10"/>
      <x:c r="B690" s="10"/>
      <x:c r="C690" s="10"/>
      <x:c r="D690" s="205"/>
      <x:c r="E690" s="11"/>
    </x:row>
    <x:row r="691" spans="1:5" x14ac:dyDescent="0.35">
      <x:c r="A691" s="10"/>
      <x:c r="B691" s="10"/>
      <x:c r="C691" s="10"/>
      <x:c r="D691" s="205"/>
      <x:c r="E691" s="11"/>
    </x:row>
    <x:row r="692" spans="1:5" x14ac:dyDescent="0.35">
      <x:c r="A692" s="10"/>
      <x:c r="B692" s="10"/>
      <x:c r="C692" s="10"/>
      <x:c r="D692" s="205"/>
      <x:c r="E692" s="11"/>
    </x:row>
    <x:row r="693" spans="1:5" x14ac:dyDescent="0.35">
      <x:c r="A693" s="10"/>
      <x:c r="B693" s="10"/>
      <x:c r="C693" s="10"/>
      <x:c r="D693" s="205"/>
      <x:c r="E693" s="11"/>
    </x:row>
    <x:row r="694" spans="1:5" x14ac:dyDescent="0.35">
      <x:c r="A694" s="10"/>
      <x:c r="B694" s="10"/>
      <x:c r="C694" s="10"/>
      <x:c r="D694" s="205"/>
      <x:c r="E694" s="11"/>
    </x:row>
    <x:row r="695" spans="1:5" x14ac:dyDescent="0.35">
      <x:c r="A695" s="10"/>
      <x:c r="B695" s="10"/>
      <x:c r="C695" s="10"/>
      <x:c r="D695" s="205"/>
      <x:c r="E695" s="11"/>
    </x:row>
    <x:row r="696" spans="1:5" x14ac:dyDescent="0.35">
      <x:c r="A696" s="10"/>
      <x:c r="B696" s="10"/>
      <x:c r="C696" s="10"/>
      <x:c r="D696" s="205"/>
      <x:c r="E696" s="11"/>
    </x:row>
    <x:row r="697" spans="1:5" x14ac:dyDescent="0.35">
      <x:c r="A697" s="10"/>
      <x:c r="B697" s="10"/>
      <x:c r="C697" s="10"/>
      <x:c r="D697" s="205"/>
      <x:c r="E697" s="11"/>
    </x:row>
    <x:row r="698" spans="1:5" x14ac:dyDescent="0.35">
      <x:c r="A698" s="10"/>
      <x:c r="B698" s="10"/>
      <x:c r="C698" s="10"/>
      <x:c r="D698" s="205"/>
      <x:c r="E698" s="11"/>
    </x:row>
    <x:row r="699" spans="1:5" x14ac:dyDescent="0.35">
      <x:c r="A699" s="10"/>
      <x:c r="B699" s="10"/>
      <x:c r="C699" s="10"/>
      <x:c r="D699" s="205"/>
      <x:c r="E699" s="11"/>
    </x:row>
    <x:row r="700" spans="1:5" x14ac:dyDescent="0.35">
      <x:c r="A700" s="10"/>
      <x:c r="B700" s="10"/>
      <x:c r="C700" s="10"/>
      <x:c r="D700" s="205"/>
      <x:c r="E700" s="11"/>
    </x:row>
    <x:row r="701" spans="1:5" x14ac:dyDescent="0.35">
      <x:c r="A701" s="10"/>
      <x:c r="B701" s="10"/>
      <x:c r="C701" s="10"/>
      <x:c r="D701" s="205"/>
      <x:c r="E701" s="11"/>
    </x:row>
    <x:row r="702" spans="1:5" x14ac:dyDescent="0.35">
      <x:c r="A702" s="10"/>
      <x:c r="B702" s="10"/>
      <x:c r="C702" s="10"/>
      <x:c r="D702" s="205"/>
      <x:c r="E702" s="11"/>
    </x:row>
    <x:row r="703" spans="1:5" x14ac:dyDescent="0.35">
      <x:c r="A703" s="10"/>
      <x:c r="B703" s="10"/>
      <x:c r="C703" s="10"/>
      <x:c r="D703" s="205"/>
      <x:c r="E703" s="11"/>
    </x:row>
    <x:row r="704" spans="1:5" x14ac:dyDescent="0.35">
      <x:c r="A704" s="10"/>
      <x:c r="B704" s="10"/>
      <x:c r="C704" s="10"/>
      <x:c r="D704" s="205"/>
      <x:c r="E704" s="11"/>
    </x:row>
    <x:row r="705" spans="1:5" x14ac:dyDescent="0.35">
      <x:c r="A705" s="10"/>
      <x:c r="B705" s="10"/>
      <x:c r="C705" s="10"/>
      <x:c r="D705" s="205"/>
      <x:c r="E705" s="11"/>
    </x:row>
    <x:row r="706" spans="1:5" x14ac:dyDescent="0.35">
      <x:c r="A706" s="10"/>
      <x:c r="B706" s="10"/>
      <x:c r="C706" s="10"/>
      <x:c r="D706" s="205"/>
      <x:c r="E706" s="11"/>
    </x:row>
    <x:row r="707" spans="1:5" x14ac:dyDescent="0.35">
      <x:c r="A707" s="10"/>
      <x:c r="B707" s="10"/>
      <x:c r="C707" s="10"/>
      <x:c r="D707" s="205"/>
      <x:c r="E707" s="11"/>
    </x:row>
    <x:row r="708" spans="1:5" x14ac:dyDescent="0.35">
      <x:c r="A708" s="10"/>
      <x:c r="B708" s="10"/>
      <x:c r="C708" s="10"/>
      <x:c r="D708" s="205"/>
      <x:c r="E708" s="11"/>
    </x:row>
    <x:row r="709" spans="1:5" x14ac:dyDescent="0.35">
      <x:c r="A709" s="10"/>
      <x:c r="B709" s="10"/>
      <x:c r="C709" s="10"/>
      <x:c r="D709" s="205"/>
      <x:c r="E709" s="11"/>
    </x:row>
    <x:row r="710" spans="1:5" x14ac:dyDescent="0.35">
      <x:c r="A710" s="10"/>
      <x:c r="B710" s="10"/>
      <x:c r="C710" s="10"/>
      <x:c r="D710" s="205"/>
      <x:c r="E710" s="11"/>
    </x:row>
    <x:row r="711" spans="1:5" x14ac:dyDescent="0.35">
      <x:c r="A711" s="10"/>
      <x:c r="B711" s="10"/>
      <x:c r="C711" s="10"/>
      <x:c r="D711" s="205"/>
      <x:c r="E711" s="11"/>
    </x:row>
    <x:row r="712" spans="1:5" x14ac:dyDescent="0.35">
      <x:c r="A712" s="10"/>
      <x:c r="B712" s="10"/>
      <x:c r="C712" s="10"/>
      <x:c r="D712" s="205"/>
      <x:c r="E712" s="11"/>
    </x:row>
    <x:row r="713" spans="1:5" x14ac:dyDescent="0.35">
      <x:c r="A713" s="10"/>
      <x:c r="B713" s="10"/>
      <x:c r="C713" s="10"/>
      <x:c r="D713" s="205"/>
      <x:c r="E713" s="11"/>
    </x:row>
    <x:row r="714" spans="1:5" x14ac:dyDescent="0.35">
      <x:c r="A714" s="10"/>
      <x:c r="B714" s="10"/>
      <x:c r="C714" s="10"/>
      <x:c r="D714" s="205"/>
      <x:c r="E714" s="11"/>
    </x:row>
    <x:row r="715" spans="1:5" x14ac:dyDescent="0.35">
      <x:c r="A715" s="10"/>
      <x:c r="B715" s="10"/>
      <x:c r="C715" s="10"/>
      <x:c r="D715" s="205"/>
      <x:c r="E715" s="11"/>
    </x:row>
    <x:row r="716" spans="1:5" x14ac:dyDescent="0.35">
      <x:c r="A716" s="10"/>
      <x:c r="B716" s="10"/>
      <x:c r="C716" s="10"/>
      <x:c r="D716" s="205"/>
      <x:c r="E716" s="11"/>
    </x:row>
    <x:row r="717" spans="1:5" x14ac:dyDescent="0.35">
      <x:c r="A717" s="10"/>
      <x:c r="B717" s="10"/>
      <x:c r="C717" s="10"/>
      <x:c r="D717" s="205"/>
      <x:c r="E717" s="11"/>
    </x:row>
    <x:row r="718" spans="1:5" x14ac:dyDescent="0.35">
      <x:c r="A718" s="10"/>
      <x:c r="B718" s="10"/>
      <x:c r="C718" s="10"/>
      <x:c r="D718" s="205"/>
      <x:c r="E718" s="11"/>
    </x:row>
    <x:row r="719" spans="1:5" x14ac:dyDescent="0.35">
      <x:c r="A719" s="10"/>
      <x:c r="B719" s="10"/>
      <x:c r="C719" s="10"/>
      <x:c r="D719" s="205"/>
      <x:c r="E719" s="11"/>
    </x:row>
    <x:row r="720" spans="1:5" x14ac:dyDescent="0.35">
      <x:c r="A720" s="10"/>
      <x:c r="B720" s="10"/>
      <x:c r="C720" s="10"/>
      <x:c r="D720" s="205"/>
      <x:c r="E720" s="11"/>
    </x:row>
    <x:row r="721" spans="1:5" x14ac:dyDescent="0.35">
      <x:c r="A721" s="10"/>
      <x:c r="B721" s="10"/>
      <x:c r="C721" s="10"/>
      <x:c r="D721" s="205"/>
      <x:c r="E721" s="11"/>
    </x:row>
    <x:row r="722" spans="1:5" x14ac:dyDescent="0.35">
      <x:c r="A722" s="10"/>
      <x:c r="B722" s="10"/>
      <x:c r="C722" s="10"/>
      <x:c r="D722" s="205"/>
      <x:c r="E722" s="11"/>
    </x:row>
    <x:row r="723" spans="1:5" x14ac:dyDescent="0.35">
      <x:c r="A723" s="10"/>
      <x:c r="B723" s="10"/>
      <x:c r="C723" s="10"/>
      <x:c r="D723" s="205"/>
      <x:c r="E723" s="11"/>
    </x:row>
    <x:row r="724" spans="1:5" x14ac:dyDescent="0.35">
      <x:c r="A724" s="10"/>
      <x:c r="B724" s="10"/>
      <x:c r="C724" s="10"/>
      <x:c r="D724" s="205"/>
      <x:c r="E724" s="11"/>
    </x:row>
    <x:row r="725" spans="1:5" x14ac:dyDescent="0.35">
      <x:c r="A725" s="10"/>
      <x:c r="B725" s="10"/>
      <x:c r="C725" s="10"/>
      <x:c r="D725" s="205"/>
      <x:c r="E725" s="11"/>
    </x:row>
    <x:row r="726" spans="1:5" x14ac:dyDescent="0.35">
      <x:c r="A726" s="10"/>
      <x:c r="B726" s="10"/>
      <x:c r="C726" s="10"/>
      <x:c r="D726" s="205"/>
      <x:c r="E726" s="11"/>
    </x:row>
    <x:row r="727" spans="1:5" x14ac:dyDescent="0.35">
      <x:c r="A727" s="10"/>
      <x:c r="B727" s="10"/>
      <x:c r="C727" s="10"/>
      <x:c r="D727" s="205"/>
      <x:c r="E727" s="11"/>
    </x:row>
    <x:row r="728" spans="1:5" x14ac:dyDescent="0.35">
      <x:c r="A728" s="10"/>
      <x:c r="B728" s="10"/>
      <x:c r="C728" s="10"/>
      <x:c r="D728" s="205"/>
      <x:c r="E728" s="11"/>
    </x:row>
    <x:row r="729" spans="1:5" x14ac:dyDescent="0.35">
      <x:c r="A729" s="10"/>
      <x:c r="B729" s="10"/>
      <x:c r="C729" s="10"/>
      <x:c r="D729" s="205"/>
      <x:c r="E729" s="11"/>
    </x:row>
    <x:row r="730" spans="1:5" x14ac:dyDescent="0.35">
      <x:c r="A730" s="10"/>
      <x:c r="B730" s="10"/>
      <x:c r="C730" s="10"/>
      <x:c r="D730" s="205"/>
      <x:c r="E730" s="11"/>
    </x:row>
    <x:row r="731" spans="1:5" x14ac:dyDescent="0.35">
      <x:c r="A731" s="10"/>
      <x:c r="B731" s="10"/>
      <x:c r="C731" s="10"/>
      <x:c r="D731" s="205"/>
      <x:c r="E731" s="11"/>
    </x:row>
    <x:row r="732" spans="1:5" x14ac:dyDescent="0.35">
      <x:c r="A732" s="10"/>
      <x:c r="B732" s="10"/>
      <x:c r="C732" s="10"/>
      <x:c r="D732" s="205"/>
      <x:c r="E732" s="11"/>
    </x:row>
    <x:row r="733" spans="1:5" x14ac:dyDescent="0.35">
      <x:c r="A733" s="10"/>
      <x:c r="B733" s="10"/>
      <x:c r="C733" s="10"/>
      <x:c r="D733" s="205"/>
      <x:c r="E733" s="11"/>
    </x:row>
    <x:row r="734" spans="1:5" x14ac:dyDescent="0.35">
      <x:c r="A734" s="10"/>
      <x:c r="B734" s="10"/>
      <x:c r="C734" s="10"/>
      <x:c r="D734" s="205"/>
      <x:c r="E734" s="11"/>
    </x:row>
    <x:row r="735" spans="1:5" x14ac:dyDescent="0.35">
      <x:c r="A735" s="10"/>
      <x:c r="B735" s="10"/>
      <x:c r="C735" s="10"/>
      <x:c r="D735" s="205"/>
      <x:c r="E735" s="11"/>
    </x:row>
    <x:row r="736" spans="1:5" x14ac:dyDescent="0.35">
      <x:c r="A736" s="10"/>
      <x:c r="B736" s="10"/>
      <x:c r="C736" s="10"/>
      <x:c r="D736" s="205"/>
      <x:c r="E736" s="11"/>
    </x:row>
    <x:row r="737" spans="1:9" x14ac:dyDescent="0.35">
      <x:c r="A737" s="10"/>
      <x:c r="B737" s="10"/>
      <x:c r="C737" s="10"/>
      <x:c r="D737" s="205"/>
      <x:c r="E737" s="11"/>
    </x:row>
    <x:row r="738" spans="1:9" x14ac:dyDescent="0.35">
      <x:c r="A738" s="10"/>
      <x:c r="B738" s="10"/>
      <x:c r="C738" s="10"/>
      <x:c r="D738" s="205"/>
      <x:c r="E738" s="11"/>
    </x:row>
    <x:row r="739" spans="1:9" x14ac:dyDescent="0.35">
      <x:c r="A739" s="10"/>
      <x:c r="B739" s="10"/>
      <x:c r="C739" s="10"/>
      <x:c r="D739" s="205"/>
      <x:c r="E739" s="11"/>
    </x:row>
    <x:row r="740" spans="1:9" x14ac:dyDescent="0.35">
      <x:c r="A740" s="10"/>
      <x:c r="B740" s="10"/>
      <x:c r="C740" s="10"/>
      <x:c r="D740" s="205"/>
      <x:c r="E740" s="11"/>
    </x:row>
    <x:row r="741" spans="1:9" x14ac:dyDescent="0.35">
      <x:c r="A741" s="10"/>
      <x:c r="B741" s="10"/>
      <x:c r="C741" s="10"/>
      <x:c r="D741" s="205"/>
      <x:c r="E741" s="11"/>
      <x:c r="F741" s="10"/>
      <x:c r="G741" s="10"/>
      <x:c r="H741" s="10"/>
      <x:c r="I741" s="205"/>
    </x:row>
    <x:row r="742" spans="1:9" x14ac:dyDescent="0.35">
      <x:c r="A742" s="10"/>
      <x:c r="B742" s="10"/>
      <x:c r="C742" s="10"/>
      <x:c r="D742" s="205"/>
      <x:c r="E742" s="11"/>
      <x:c r="F742" s="10"/>
      <x:c r="G742" s="10"/>
      <x:c r="H742" s="10"/>
      <x:c r="I742" s="205"/>
    </x:row>
    <x:row r="743" spans="1:9" x14ac:dyDescent="0.35">
      <x:c r="A743" s="10"/>
      <x:c r="B743" s="10"/>
      <x:c r="C743" s="10"/>
      <x:c r="D743" s="205"/>
      <x:c r="E743" s="11"/>
      <x:c r="F743" s="10"/>
      <x:c r="G743" s="10"/>
      <x:c r="H743" s="10"/>
      <x:c r="I743" s="205"/>
    </x:row>
    <x:row r="744" spans="1:9" x14ac:dyDescent="0.35">
      <x:c r="A744" s="10"/>
      <x:c r="B744" s="10"/>
      <x:c r="C744" s="10"/>
      <x:c r="D744" s="205"/>
      <x:c r="E744" s="11"/>
      <x:c r="F744" s="10"/>
      <x:c r="G744" s="10"/>
      <x:c r="H744" s="10"/>
      <x:c r="I744" s="205"/>
    </x:row>
    <x:row r="745" spans="1:9" x14ac:dyDescent="0.35">
      <x:c r="A745" s="10"/>
      <x:c r="B745" s="10"/>
      <x:c r="C745" s="10"/>
      <x:c r="D745" s="205"/>
      <x:c r="E745" s="11"/>
      <x:c r="F745" s="10"/>
      <x:c r="G745" s="10"/>
      <x:c r="H745" s="10"/>
      <x:c r="I745" s="205"/>
    </x:row>
    <x:row r="746" spans="1:9" x14ac:dyDescent="0.35">
      <x:c r="A746" s="10"/>
      <x:c r="B746" s="10"/>
      <x:c r="C746" s="10"/>
      <x:c r="D746" s="205"/>
      <x:c r="E746" s="11"/>
      <x:c r="F746" s="10"/>
      <x:c r="G746" s="10"/>
      <x:c r="H746" s="10"/>
      <x:c r="I746" s="205"/>
    </x:row>
    <x:row r="747" spans="1:9" x14ac:dyDescent="0.35">
      <x:c r="A747" s="10"/>
      <x:c r="B747" s="10"/>
      <x:c r="C747" s="10"/>
      <x:c r="D747" s="205"/>
      <x:c r="E747" s="11"/>
      <x:c r="F747" s="10"/>
      <x:c r="G747" s="10"/>
      <x:c r="H747" s="10"/>
      <x:c r="I747" s="205"/>
    </x:row>
    <x:row r="748" spans="1:9" x14ac:dyDescent="0.35">
      <x:c r="A748" s="10"/>
      <x:c r="B748" s="10"/>
      <x:c r="C748" s="10"/>
      <x:c r="D748" s="205"/>
      <x:c r="E748" s="11"/>
      <x:c r="F748" s="10"/>
      <x:c r="G748" s="10"/>
      <x:c r="H748" s="10"/>
      <x:c r="I748" s="205"/>
    </x:row>
    <x:row r="749" spans="1:9" x14ac:dyDescent="0.35">
      <x:c r="A749" s="10"/>
      <x:c r="B749" s="10"/>
      <x:c r="C749" s="10"/>
      <x:c r="D749" s="205"/>
      <x:c r="E749" s="11"/>
      <x:c r="F749" s="10"/>
      <x:c r="G749" s="10"/>
      <x:c r="H749" s="10"/>
      <x:c r="I749" s="205"/>
    </x:row>
    <x:row r="750" spans="1:9" x14ac:dyDescent="0.35">
      <x:c r="A750" s="10"/>
      <x:c r="B750" s="10"/>
      <x:c r="C750" s="10"/>
      <x:c r="D750" s="205"/>
      <x:c r="E750" s="11"/>
      <x:c r="F750" s="10"/>
      <x:c r="G750" s="10"/>
      <x:c r="H750" s="10"/>
      <x:c r="I750" s="205"/>
    </x:row>
    <x:row r="751" spans="1:9" x14ac:dyDescent="0.35">
      <x:c r="A751" s="10"/>
      <x:c r="B751" s="10"/>
      <x:c r="C751" s="10"/>
      <x:c r="D751" s="205"/>
      <x:c r="E751" s="11"/>
      <x:c r="F751" s="10"/>
      <x:c r="G751" s="10"/>
      <x:c r="H751" s="10"/>
      <x:c r="I751" s="205"/>
    </x:row>
    <x:row r="752" spans="1:9" x14ac:dyDescent="0.35">
      <x:c r="A752" s="10"/>
      <x:c r="B752" s="10"/>
      <x:c r="C752" s="10"/>
      <x:c r="D752" s="205"/>
      <x:c r="E752" s="11"/>
      <x:c r="F752" s="10"/>
      <x:c r="G752" s="10"/>
      <x:c r="H752" s="10"/>
      <x:c r="I752" s="205"/>
    </x:row>
    <x:row r="753" spans="1:9" x14ac:dyDescent="0.35">
      <x:c r="A753" s="10"/>
      <x:c r="B753" s="10"/>
      <x:c r="C753" s="10"/>
      <x:c r="D753" s="205"/>
      <x:c r="E753" s="11"/>
      <x:c r="F753" s="10"/>
      <x:c r="G753" s="10"/>
      <x:c r="H753" s="10"/>
      <x:c r="I753" s="205"/>
    </x:row>
    <x:row r="754" spans="1:9" x14ac:dyDescent="0.35">
      <x:c r="A754" s="10"/>
      <x:c r="B754" s="10"/>
      <x:c r="C754" s="10"/>
      <x:c r="D754" s="205"/>
      <x:c r="E754" s="11"/>
      <x:c r="F754" s="10"/>
      <x:c r="G754" s="10"/>
      <x:c r="H754" s="10"/>
      <x:c r="I754" s="205"/>
    </x:row>
    <x:row r="755" spans="1:9" x14ac:dyDescent="0.35">
      <x:c r="A755" s="10"/>
      <x:c r="B755" s="10"/>
      <x:c r="C755" s="10"/>
      <x:c r="D755" s="205"/>
      <x:c r="E755" s="11"/>
      <x:c r="F755" s="10"/>
      <x:c r="G755" s="10"/>
      <x:c r="H755" s="10"/>
      <x:c r="I755" s="205"/>
    </x:row>
    <x:row r="756" spans="1:9" x14ac:dyDescent="0.35">
      <x:c r="A756" s="10"/>
      <x:c r="B756" s="10"/>
      <x:c r="C756" s="10"/>
      <x:c r="D756" s="205"/>
      <x:c r="E756" s="11"/>
      <x:c r="F756" s="10"/>
      <x:c r="G756" s="10"/>
      <x:c r="H756" s="10"/>
      <x:c r="I756" s="205"/>
    </x:row>
    <x:row r="757" spans="1:9" x14ac:dyDescent="0.35">
      <x:c r="A757" s="10"/>
      <x:c r="B757" s="10"/>
      <x:c r="C757" s="10"/>
      <x:c r="D757" s="205"/>
      <x:c r="E757" s="11"/>
      <x:c r="F757" s="10"/>
      <x:c r="G757" s="10"/>
      <x:c r="H757" s="10"/>
      <x:c r="I757" s="205"/>
    </x:row>
    <x:row r="758" spans="1:9" x14ac:dyDescent="0.35">
      <x:c r="A758" s="10"/>
      <x:c r="B758" s="10"/>
      <x:c r="C758" s="10"/>
      <x:c r="D758" s="205"/>
      <x:c r="E758" s="11"/>
      <x:c r="F758" s="10"/>
      <x:c r="G758" s="10"/>
      <x:c r="H758" s="10"/>
      <x:c r="I758" s="205"/>
    </x:row>
    <x:row r="759" spans="1:9" x14ac:dyDescent="0.35">
      <x:c r="A759" s="10"/>
      <x:c r="B759" s="10"/>
      <x:c r="C759" s="10"/>
      <x:c r="D759" s="205"/>
      <x:c r="E759" s="11"/>
      <x:c r="F759" s="10"/>
      <x:c r="G759" s="10"/>
      <x:c r="H759" s="10"/>
      <x:c r="I759" s="205"/>
    </x:row>
    <x:row r="760" spans="1:9" x14ac:dyDescent="0.35">
      <x:c r="A760" s="10"/>
      <x:c r="B760" s="10"/>
      <x:c r="C760" s="10"/>
      <x:c r="D760" s="205"/>
      <x:c r="E760" s="11"/>
      <x:c r="F760" s="10"/>
      <x:c r="G760" s="10"/>
      <x:c r="H760" s="10"/>
      <x:c r="I760" s="205"/>
    </x:row>
    <x:row r="761" spans="1:9" x14ac:dyDescent="0.35">
      <x:c r="A761" s="10"/>
      <x:c r="B761" s="10"/>
      <x:c r="C761" s="10"/>
      <x:c r="D761" s="205"/>
      <x:c r="E761" s="11"/>
      <x:c r="F761" s="10"/>
      <x:c r="G761" s="10"/>
      <x:c r="H761" s="10"/>
      <x:c r="I761" s="205"/>
    </x:row>
    <x:row r="762" spans="1:9" x14ac:dyDescent="0.35">
      <x:c r="A762" s="10"/>
      <x:c r="B762" s="10"/>
      <x:c r="C762" s="10"/>
      <x:c r="D762" s="205"/>
      <x:c r="E762" s="11"/>
      <x:c r="F762" s="10"/>
      <x:c r="G762" s="10"/>
      <x:c r="H762" s="10"/>
      <x:c r="I762" s="205"/>
    </x:row>
    <x:row r="763" spans="1:9" x14ac:dyDescent="0.35">
      <x:c r="A763" s="10"/>
      <x:c r="B763" s="10"/>
      <x:c r="C763" s="10"/>
      <x:c r="D763" s="205"/>
      <x:c r="E763" s="11"/>
      <x:c r="F763" s="10"/>
      <x:c r="G763" s="10"/>
      <x:c r="H763" s="10"/>
      <x:c r="I763" s="205"/>
    </x:row>
    <x:row r="764" spans="1:9" x14ac:dyDescent="0.35">
      <x:c r="A764" s="10"/>
      <x:c r="B764" s="10"/>
      <x:c r="C764" s="10"/>
      <x:c r="D764" s="205"/>
      <x:c r="E764" s="11"/>
      <x:c r="F764" s="10"/>
      <x:c r="G764" s="10"/>
      <x:c r="H764" s="10"/>
      <x:c r="I764" s="205"/>
    </x:row>
    <x:row r="765" spans="1:9" x14ac:dyDescent="0.35">
      <x:c r="A765" s="10"/>
      <x:c r="B765" s="10"/>
      <x:c r="C765" s="10"/>
      <x:c r="D765" s="205"/>
      <x:c r="E765" s="11"/>
      <x:c r="F765" s="10"/>
      <x:c r="G765" s="10"/>
      <x:c r="H765" s="10"/>
      <x:c r="I765" s="205"/>
    </x:row>
    <x:row r="766" spans="1:9" x14ac:dyDescent="0.35">
      <x:c r="A766" s="10"/>
      <x:c r="B766" s="10"/>
      <x:c r="C766" s="10"/>
      <x:c r="D766" s="205"/>
      <x:c r="E766" s="11"/>
      <x:c r="F766" s="10"/>
      <x:c r="G766" s="10"/>
      <x:c r="H766" s="10"/>
      <x:c r="I766" s="205"/>
    </x:row>
    <x:row r="767" spans="1:9" x14ac:dyDescent="0.35">
      <x:c r="A767" s="10"/>
      <x:c r="B767" s="10"/>
      <x:c r="C767" s="10"/>
      <x:c r="D767" s="205"/>
      <x:c r="E767" s="11"/>
      <x:c r="F767" s="10"/>
      <x:c r="G767" s="10"/>
      <x:c r="H767" s="10"/>
      <x:c r="I767" s="205"/>
    </x:row>
    <x:row r="768" spans="1:9" x14ac:dyDescent="0.35">
      <x:c r="A768" s="10"/>
      <x:c r="B768" s="10"/>
      <x:c r="C768" s="10"/>
      <x:c r="D768" s="205"/>
      <x:c r="E768" s="11"/>
      <x:c r="F768" s="10"/>
      <x:c r="G768" s="10"/>
      <x:c r="H768" s="10"/>
      <x:c r="I768" s="205"/>
    </x:row>
    <x:row r="769" spans="1:9" x14ac:dyDescent="0.35">
      <x:c r="A769" s="10"/>
      <x:c r="B769" s="10"/>
      <x:c r="C769" s="10"/>
      <x:c r="D769" s="205"/>
      <x:c r="E769" s="11"/>
      <x:c r="F769" s="10"/>
      <x:c r="G769" s="10"/>
      <x:c r="H769" s="10"/>
      <x:c r="I769" s="205"/>
    </x:row>
    <x:row r="770" spans="1:9" x14ac:dyDescent="0.35">
      <x:c r="A770" s="10"/>
      <x:c r="B770" s="10"/>
      <x:c r="C770" s="10"/>
      <x:c r="D770" s="205"/>
      <x:c r="E770" s="11"/>
      <x:c r="F770" s="10"/>
      <x:c r="G770" s="10"/>
      <x:c r="H770" s="10"/>
      <x:c r="I770" s="205"/>
    </x:row>
    <x:row r="771" spans="1:9" x14ac:dyDescent="0.35">
      <x:c r="A771" s="10"/>
      <x:c r="B771" s="10"/>
      <x:c r="C771" s="10"/>
      <x:c r="D771" s="205"/>
      <x:c r="E771" s="11"/>
      <x:c r="F771" s="10"/>
      <x:c r="G771" s="10"/>
      <x:c r="H771" s="10"/>
      <x:c r="I771" s="205"/>
    </x:row>
    <x:row r="772" spans="1:9" x14ac:dyDescent="0.35">
      <x:c r="A772" s="10"/>
      <x:c r="B772" s="10"/>
      <x:c r="C772" s="10"/>
      <x:c r="D772" s="205"/>
      <x:c r="E772" s="11"/>
      <x:c r="F772" s="10"/>
      <x:c r="G772" s="10"/>
      <x:c r="H772" s="10"/>
      <x:c r="I772" s="205"/>
    </x:row>
    <x:row r="773" spans="1:9" x14ac:dyDescent="0.35">
      <x:c r="A773" s="10"/>
      <x:c r="B773" s="10"/>
      <x:c r="C773" s="10"/>
      <x:c r="D773" s="205"/>
      <x:c r="E773" s="11"/>
      <x:c r="F773" s="11"/>
      <x:c r="G773" s="11"/>
      <x:c r="H773" s="11"/>
      <x:c r="I773" s="174"/>
    </x:row>
    <x:row r="774" spans="1:9" x14ac:dyDescent="0.35">
      <x:c r="A774" s="10"/>
      <x:c r="B774" s="10"/>
      <x:c r="C774" s="10"/>
      <x:c r="D774" s="205"/>
      <x:c r="E774" s="11"/>
      <x:c r="F774" s="11"/>
      <x:c r="G774" s="11"/>
      <x:c r="H774" s="11"/>
      <x:c r="I774" s="174"/>
    </x:row>
    <x:row r="775" spans="1:9" x14ac:dyDescent="0.35">
      <x:c r="A775" s="10"/>
      <x:c r="B775" s="10"/>
      <x:c r="C775" s="10"/>
      <x:c r="D775" s="205"/>
      <x:c r="E775" s="11"/>
      <x:c r="F775" s="11"/>
      <x:c r="G775" s="11"/>
      <x:c r="H775" s="11"/>
      <x:c r="I775" s="174"/>
    </x:row>
    <x:row r="776" spans="1:9" x14ac:dyDescent="0.35">
      <x:c r="A776" s="10"/>
      <x:c r="B776" s="10"/>
      <x:c r="C776" s="10"/>
      <x:c r="D776" s="205"/>
      <x:c r="E776" s="11"/>
      <x:c r="F776" s="11"/>
      <x:c r="G776" s="11"/>
      <x:c r="H776" s="11"/>
      <x:c r="I776" s="174"/>
    </x:row>
    <x:row r="777" spans="1:9" x14ac:dyDescent="0.35">
      <x:c r="A777" s="10"/>
      <x:c r="B777" s="10"/>
      <x:c r="C777" s="10"/>
      <x:c r="D777" s="205"/>
      <x:c r="E777" s="11"/>
      <x:c r="F777" s="11"/>
      <x:c r="G777" s="11"/>
      <x:c r="H777" s="11"/>
      <x:c r="I777" s="174"/>
    </x:row>
    <x:row r="778" spans="1:9" x14ac:dyDescent="0.35">
      <x:c r="A778" s="10"/>
      <x:c r="B778" s="10"/>
      <x:c r="C778" s="10"/>
      <x:c r="D778" s="205"/>
      <x:c r="E778" s="11"/>
      <x:c r="F778" s="11"/>
      <x:c r="G778" s="11"/>
      <x:c r="H778" s="11"/>
      <x:c r="I778" s="174"/>
    </x:row>
    <x:row r="779" spans="1:9" x14ac:dyDescent="0.35">
      <x:c r="A779" s="10"/>
      <x:c r="B779" s="10"/>
      <x:c r="C779" s="10"/>
      <x:c r="D779" s="205"/>
      <x:c r="E779" s="11"/>
      <x:c r="F779" s="11"/>
      <x:c r="G779" s="11"/>
      <x:c r="H779" s="11"/>
      <x:c r="I779" s="174"/>
    </x:row>
    <x:row r="780" spans="1:9" x14ac:dyDescent="0.35">
      <x:c r="A780" s="10"/>
      <x:c r="B780" s="10"/>
      <x:c r="C780" s="10"/>
      <x:c r="D780" s="205"/>
      <x:c r="E780" s="11"/>
      <x:c r="F780" s="11"/>
      <x:c r="G780" s="11"/>
      <x:c r="H780" s="11"/>
      <x:c r="I780" s="174"/>
    </x:row>
    <x:row r="781" spans="1:9" x14ac:dyDescent="0.35">
      <x:c r="A781" s="10"/>
      <x:c r="B781" s="10"/>
      <x:c r="C781" s="10"/>
      <x:c r="D781" s="205"/>
      <x:c r="E781" s="11"/>
      <x:c r="F781" s="11"/>
      <x:c r="G781" s="11"/>
      <x:c r="H781" s="11"/>
      <x:c r="I781" s="174"/>
    </x:row>
    <x:row r="782" spans="1:9" x14ac:dyDescent="0.35">
      <x:c r="A782" s="10"/>
      <x:c r="B782" s="10"/>
      <x:c r="C782" s="10"/>
      <x:c r="D782" s="205"/>
      <x:c r="E782" s="11"/>
      <x:c r="F782" s="11"/>
      <x:c r="G782" s="11"/>
      <x:c r="H782" s="11"/>
      <x:c r="I782" s="174"/>
    </x:row>
    <x:row r="783" spans="1:9" x14ac:dyDescent="0.35">
      <x:c r="A783" s="10"/>
      <x:c r="B783" s="10"/>
      <x:c r="C783" s="10"/>
      <x:c r="D783" s="205"/>
      <x:c r="E783" s="11"/>
      <x:c r="F783" s="11"/>
      <x:c r="G783" s="11"/>
      <x:c r="H783" s="11"/>
      <x:c r="I783" s="174"/>
    </x:row>
    <x:row r="784" spans="1:9" x14ac:dyDescent="0.35">
      <x:c r="A784" s="10"/>
      <x:c r="B784" s="10"/>
      <x:c r="C784" s="10"/>
      <x:c r="D784" s="205"/>
      <x:c r="E784" s="11"/>
      <x:c r="F784" s="11"/>
      <x:c r="G784" s="11"/>
      <x:c r="H784" s="11"/>
      <x:c r="I784" s="174"/>
    </x:row>
    <x:row r="785" spans="1:9" x14ac:dyDescent="0.35">
      <x:c r="A785" s="10"/>
      <x:c r="B785" s="10"/>
      <x:c r="C785" s="10"/>
      <x:c r="D785" s="205"/>
      <x:c r="E785" s="11"/>
      <x:c r="F785" s="11"/>
      <x:c r="G785" s="11"/>
      <x:c r="H785" s="11"/>
      <x:c r="I785" s="174"/>
    </x:row>
    <x:row r="786" spans="1:9" x14ac:dyDescent="0.35">
      <x:c r="A786" s="10"/>
      <x:c r="B786" s="10"/>
      <x:c r="C786" s="10"/>
      <x:c r="D786" s="205"/>
      <x:c r="E786" s="11"/>
      <x:c r="F786" s="11"/>
      <x:c r="G786" s="11"/>
      <x:c r="H786" s="11"/>
      <x:c r="I786" s="174"/>
    </x:row>
    <x:row r="787" spans="1:9" x14ac:dyDescent="0.35">
      <x:c r="A787" s="10"/>
      <x:c r="B787" s="10"/>
      <x:c r="C787" s="10"/>
      <x:c r="D787" s="205"/>
      <x:c r="E787" s="11"/>
      <x:c r="F787" s="11"/>
      <x:c r="G787" s="11"/>
      <x:c r="H787" s="11"/>
      <x:c r="I787" s="174"/>
    </x:row>
    <x:row r="788" spans="1:9" x14ac:dyDescent="0.35">
      <x:c r="A788" s="10"/>
      <x:c r="B788" s="10"/>
      <x:c r="C788" s="10"/>
      <x:c r="D788" s="205"/>
      <x:c r="E788" s="11"/>
      <x:c r="F788" s="11"/>
      <x:c r="G788" s="11"/>
      <x:c r="H788" s="11"/>
      <x:c r="I788" s="174"/>
    </x:row>
    <x:row r="789" spans="1:9" x14ac:dyDescent="0.35">
      <x:c r="A789" s="10"/>
      <x:c r="B789" s="10"/>
      <x:c r="C789" s="10"/>
      <x:c r="D789" s="205"/>
      <x:c r="E789" s="11"/>
      <x:c r="F789" s="11"/>
      <x:c r="G789" s="11"/>
      <x:c r="H789" s="11"/>
      <x:c r="I789" s="174"/>
    </x:row>
    <x:row r="790" spans="1:9" x14ac:dyDescent="0.35">
      <x:c r="A790" s="10"/>
      <x:c r="B790" s="10"/>
      <x:c r="C790" s="10"/>
      <x:c r="D790" s="205"/>
      <x:c r="E790" s="11"/>
      <x:c r="F790" s="11"/>
      <x:c r="G790" s="11"/>
      <x:c r="H790" s="11"/>
      <x:c r="I790" s="174"/>
    </x:row>
    <x:row r="791" spans="1:9" x14ac:dyDescent="0.35">
      <x:c r="A791" s="10"/>
      <x:c r="B791" s="10"/>
      <x:c r="C791" s="10"/>
      <x:c r="D791" s="205"/>
      <x:c r="E791" s="11"/>
      <x:c r="F791" s="11"/>
      <x:c r="G791" s="11"/>
      <x:c r="H791" s="11"/>
      <x:c r="I791" s="174"/>
    </x:row>
    <x:row r="792" spans="1:9" x14ac:dyDescent="0.35">
      <x:c r="A792" s="10"/>
      <x:c r="B792" s="10"/>
      <x:c r="C792" s="10"/>
      <x:c r="D792" s="205"/>
      <x:c r="E792" s="11"/>
      <x:c r="F792" s="11"/>
      <x:c r="G792" s="11"/>
      <x:c r="H792" s="11"/>
      <x:c r="I792" s="174"/>
    </x:row>
    <x:row r="793" spans="1:9" x14ac:dyDescent="0.35">
      <x:c r="A793" s="10"/>
      <x:c r="B793" s="10"/>
      <x:c r="C793" s="10"/>
      <x:c r="D793" s="205"/>
      <x:c r="E793" s="11"/>
      <x:c r="F793" s="11"/>
      <x:c r="G793" s="11"/>
      <x:c r="H793" s="11"/>
      <x:c r="I793" s="174"/>
    </x:row>
    <x:row r="794" spans="1:9" x14ac:dyDescent="0.35">
      <x:c r="A794" s="10"/>
      <x:c r="B794" s="10"/>
      <x:c r="C794" s="10"/>
      <x:c r="D794" s="205"/>
      <x:c r="E794" s="11"/>
      <x:c r="F794" s="11"/>
      <x:c r="G794" s="11"/>
      <x:c r="H794" s="11"/>
      <x:c r="I794" s="174"/>
    </x:row>
    <x:row r="795" spans="1:9" x14ac:dyDescent="0.35">
      <x:c r="A795" s="10"/>
      <x:c r="B795" s="10"/>
      <x:c r="C795" s="10"/>
      <x:c r="D795" s="205"/>
      <x:c r="E795" s="11"/>
      <x:c r="F795" s="11"/>
      <x:c r="G795" s="11"/>
      <x:c r="H795" s="11"/>
      <x:c r="I795" s="174"/>
    </x:row>
    <x:row r="796" spans="1:9" x14ac:dyDescent="0.35">
      <x:c r="A796" s="10"/>
      <x:c r="B796" s="10"/>
      <x:c r="C796" s="10"/>
      <x:c r="D796" s="205"/>
      <x:c r="E796" s="11"/>
      <x:c r="F796" s="11"/>
      <x:c r="G796" s="11"/>
      <x:c r="H796" s="11"/>
      <x:c r="I796" s="174"/>
    </x:row>
    <x:row r="797" spans="1:9" x14ac:dyDescent="0.35">
      <x:c r="A797" s="10"/>
      <x:c r="B797" s="10"/>
      <x:c r="C797" s="10"/>
      <x:c r="D797" s="205"/>
      <x:c r="E797" s="11"/>
      <x:c r="F797" s="11"/>
      <x:c r="G797" s="11"/>
      <x:c r="H797" s="11"/>
      <x:c r="I797" s="174"/>
    </x:row>
    <x:row r="798" spans="1:9" x14ac:dyDescent="0.35">
      <x:c r="A798" s="10"/>
      <x:c r="B798" s="10"/>
      <x:c r="C798" s="10"/>
      <x:c r="D798" s="205"/>
      <x:c r="E798" s="11"/>
      <x:c r="F798" s="11"/>
      <x:c r="G798" s="11"/>
      <x:c r="H798" s="11"/>
      <x:c r="I798" s="174"/>
    </x:row>
    <x:row r="799" spans="1:9" x14ac:dyDescent="0.35">
      <x:c r="A799" s="10"/>
      <x:c r="B799" s="10"/>
      <x:c r="C799" s="10"/>
      <x:c r="D799" s="205"/>
      <x:c r="E799" s="11"/>
      <x:c r="F799" s="11"/>
      <x:c r="G799" s="11"/>
      <x:c r="H799" s="11"/>
      <x:c r="I799" s="174"/>
    </x:row>
    <x:row r="800" spans="1:9" x14ac:dyDescent="0.35">
      <x:c r="A800" s="10"/>
      <x:c r="B800" s="10"/>
      <x:c r="C800" s="10"/>
      <x:c r="D800" s="205"/>
      <x:c r="E800" s="11"/>
      <x:c r="F800" s="11"/>
      <x:c r="G800" s="11"/>
      <x:c r="H800" s="11"/>
      <x:c r="I800" s="174"/>
    </x:row>
    <x:row r="801" spans="1:9" x14ac:dyDescent="0.35">
      <x:c r="A801" s="10"/>
      <x:c r="B801" s="10"/>
      <x:c r="C801" s="10"/>
      <x:c r="D801" s="205"/>
      <x:c r="E801" s="11"/>
      <x:c r="F801" s="11"/>
      <x:c r="G801" s="11"/>
      <x:c r="H801" s="11"/>
      <x:c r="I801" s="174"/>
    </x:row>
    <x:row r="802" spans="1:9" x14ac:dyDescent="0.35">
      <x:c r="A802" s="10"/>
      <x:c r="B802" s="10"/>
      <x:c r="C802" s="10"/>
      <x:c r="D802" s="205"/>
      <x:c r="E802" s="11"/>
      <x:c r="F802" s="11"/>
      <x:c r="G802" s="11"/>
      <x:c r="H802" s="11"/>
      <x:c r="I802" s="174"/>
    </x:row>
    <x:row r="803" spans="1:9" x14ac:dyDescent="0.35">
      <x:c r="A803" s="10"/>
      <x:c r="B803" s="10"/>
      <x:c r="C803" s="10"/>
      <x:c r="D803" s="205"/>
      <x:c r="E803" s="11"/>
      <x:c r="F803" s="11"/>
      <x:c r="G803" s="11"/>
      <x:c r="H803" s="11"/>
      <x:c r="I803" s="174"/>
    </x:row>
    <x:row r="804" spans="1:9" x14ac:dyDescent="0.35">
      <x:c r="A804" s="10"/>
      <x:c r="B804" s="10"/>
      <x:c r="C804" s="10"/>
      <x:c r="D804" s="205"/>
      <x:c r="E804" s="11"/>
      <x:c r="F804" s="11"/>
      <x:c r="G804" s="11"/>
      <x:c r="H804" s="11"/>
      <x:c r="I804" s="174"/>
    </x:row>
    <x:row r="805" spans="1:9" x14ac:dyDescent="0.35">
      <x:c r="A805" s="10"/>
      <x:c r="B805" s="10"/>
      <x:c r="C805" s="10"/>
      <x:c r="D805" s="205"/>
      <x:c r="E805" s="11"/>
      <x:c r="F805" s="11"/>
      <x:c r="G805" s="11"/>
      <x:c r="H805" s="11"/>
      <x:c r="I805" s="174"/>
    </x:row>
    <x:row r="806" spans="1:9" x14ac:dyDescent="0.35">
      <x:c r="A806" s="10"/>
      <x:c r="B806" s="10"/>
      <x:c r="C806" s="10"/>
      <x:c r="D806" s="205"/>
      <x:c r="E806" s="11"/>
      <x:c r="F806" s="11"/>
      <x:c r="G806" s="11"/>
      <x:c r="H806" s="11"/>
      <x:c r="I806" s="174"/>
    </x:row>
    <x:row r="807" spans="1:9" x14ac:dyDescent="0.35">
      <x:c r="A807" s="10"/>
      <x:c r="B807" s="10"/>
      <x:c r="C807" s="10"/>
      <x:c r="D807" s="205"/>
      <x:c r="E807" s="11"/>
      <x:c r="F807" s="11"/>
      <x:c r="G807" s="11"/>
      <x:c r="H807" s="11"/>
      <x:c r="I807" s="174"/>
    </x:row>
    <x:row r="808" spans="1:9" x14ac:dyDescent="0.35">
      <x:c r="A808" s="10"/>
      <x:c r="B808" s="10"/>
      <x:c r="C808" s="10"/>
      <x:c r="D808" s="205"/>
      <x:c r="E808" s="11"/>
      <x:c r="F808" s="11"/>
      <x:c r="G808" s="11"/>
      <x:c r="H808" s="11"/>
      <x:c r="I808" s="174"/>
    </x:row>
    <x:row r="809" spans="1:9" x14ac:dyDescent="0.35">
      <x:c r="A809" s="10"/>
      <x:c r="B809" s="10"/>
      <x:c r="C809" s="10"/>
      <x:c r="D809" s="205"/>
      <x:c r="E809" s="11"/>
      <x:c r="F809" s="11"/>
      <x:c r="G809" s="11"/>
      <x:c r="H809" s="11"/>
      <x:c r="I809" s="174"/>
    </x:row>
    <x:row r="810" spans="1:9" x14ac:dyDescent="0.35">
      <x:c r="A810" s="10"/>
      <x:c r="B810" s="10"/>
      <x:c r="C810" s="10"/>
      <x:c r="D810" s="205"/>
      <x:c r="E810" s="11"/>
      <x:c r="F810" s="11"/>
      <x:c r="G810" s="11"/>
      <x:c r="H810" s="11"/>
      <x:c r="I810" s="174"/>
    </x:row>
    <x:row r="811" spans="1:9" x14ac:dyDescent="0.35">
      <x:c r="E811" s="11"/>
      <x:c r="F811" s="11"/>
      <x:c r="G811" s="11"/>
      <x:c r="H811" s="11"/>
      <x:c r="I811" s="174"/>
    </x:row>
    <x:row r="812" spans="1:9" x14ac:dyDescent="0.35">
      <x:c r="E812" s="11"/>
      <x:c r="F812" s="11"/>
      <x:c r="G812" s="11"/>
      <x:c r="H812" s="11"/>
      <x:c r="I812" s="174"/>
    </x:row>
    <x:row r="813" spans="1:9" x14ac:dyDescent="0.35">
      <x:c r="E813" s="11"/>
      <x:c r="F813" s="11"/>
      <x:c r="G813" s="11"/>
      <x:c r="H813" s="11"/>
      <x:c r="I813" s="174"/>
    </x:row>
    <x:row r="814" spans="1:9" x14ac:dyDescent="0.35">
      <x:c r="E814" s="11"/>
      <x:c r="F814" s="11"/>
      <x:c r="G814" s="11"/>
      <x:c r="H814" s="11"/>
      <x:c r="I814" s="174"/>
    </x:row>
    <x:row r="815" spans="1:9" x14ac:dyDescent="0.35">
      <x:c r="E815" s="11"/>
      <x:c r="F815" s="11"/>
      <x:c r="G815" s="11"/>
      <x:c r="H815" s="11"/>
      <x:c r="I815" s="174"/>
    </x:row>
    <x:row r="816" spans="1:9" x14ac:dyDescent="0.35">
      <x:c r="E816" s="11"/>
      <x:c r="F816" s="11"/>
      <x:c r="G816" s="11"/>
      <x:c r="H816" s="11"/>
      <x:c r="I816" s="174"/>
    </x:row>
    <x:row r="817" spans="5:9" x14ac:dyDescent="0.35">
      <x:c r="E817" s="11"/>
      <x:c r="F817" s="11"/>
      <x:c r="G817" s="11"/>
      <x:c r="H817" s="11"/>
      <x:c r="I817" s="174"/>
    </x:row>
    <x:row r="818" spans="5:9" x14ac:dyDescent="0.35">
      <x:c r="E818" s="11"/>
      <x:c r="F818" s="11"/>
      <x:c r="G818" s="11"/>
      <x:c r="H818" s="11"/>
      <x:c r="I818" s="174"/>
    </x:row>
    <x:row r="819" spans="5:9" x14ac:dyDescent="0.35">
      <x:c r="E819" s="11"/>
      <x:c r="F819" s="11"/>
      <x:c r="G819" s="11"/>
      <x:c r="H819" s="11"/>
      <x:c r="I819" s="174"/>
    </x:row>
    <x:row r="820" spans="5:9" x14ac:dyDescent="0.35">
      <x:c r="E820" s="11"/>
      <x:c r="F820" s="11"/>
      <x:c r="G820" s="11"/>
      <x:c r="H820" s="11"/>
      <x:c r="I820" s="174"/>
    </x:row>
    <x:row r="821" spans="5:9" x14ac:dyDescent="0.35">
      <x:c r="E821" s="11"/>
      <x:c r="F821" s="11"/>
      <x:c r="G821" s="11"/>
      <x:c r="H821" s="11"/>
      <x:c r="I821" s="174"/>
    </x:row>
    <x:row r="822" spans="5:9" x14ac:dyDescent="0.35">
      <x:c r="E822" s="11"/>
      <x:c r="F822" s="11"/>
      <x:c r="G822" s="11"/>
      <x:c r="H822" s="11"/>
      <x:c r="I822" s="174"/>
    </x:row>
    <x:row r="823" spans="5:9" x14ac:dyDescent="0.35">
      <x:c r="E823" s="11"/>
      <x:c r="F823" s="11"/>
      <x:c r="G823" s="11"/>
      <x:c r="H823" s="11"/>
      <x:c r="I823" s="174"/>
    </x:row>
    <x:row r="824" spans="5:9" x14ac:dyDescent="0.35">
      <x:c r="E824" s="11"/>
      <x:c r="F824" s="11"/>
      <x:c r="G824" s="11"/>
      <x:c r="H824" s="11"/>
      <x:c r="I824" s="174"/>
    </x:row>
    <x:row r="825" spans="5:9" x14ac:dyDescent="0.35">
      <x:c r="E825" s="11"/>
      <x:c r="F825" s="11"/>
      <x:c r="G825" s="11"/>
      <x:c r="H825" s="11"/>
      <x:c r="I825" s="174"/>
    </x:row>
    <x:row r="826" spans="5:9" x14ac:dyDescent="0.35">
      <x:c r="E826" s="11"/>
      <x:c r="F826" s="11"/>
      <x:c r="G826" s="11"/>
      <x:c r="H826" s="11"/>
      <x:c r="I826" s="174"/>
    </x:row>
    <x:row r="827" spans="5:9" x14ac:dyDescent="0.35">
      <x:c r="E827" s="11"/>
      <x:c r="F827" s="11"/>
      <x:c r="G827" s="11"/>
      <x:c r="H827" s="11"/>
      <x:c r="I827" s="174"/>
    </x:row>
    <x:row r="828" spans="5:9" x14ac:dyDescent="0.35">
      <x:c r="E828" s="11"/>
      <x:c r="F828" s="11"/>
      <x:c r="G828" s="11"/>
      <x:c r="H828" s="11"/>
      <x:c r="I828" s="174"/>
    </x:row>
    <x:row r="829" spans="5:9" x14ac:dyDescent="0.35">
      <x:c r="E829" s="11"/>
      <x:c r="F829" s="11"/>
      <x:c r="G829" s="11"/>
      <x:c r="H829" s="11"/>
      <x:c r="I829" s="174"/>
    </x:row>
    <x:row r="830" spans="5:9" x14ac:dyDescent="0.35">
      <x:c r="E830" s="11"/>
      <x:c r="F830" s="11"/>
      <x:c r="G830" s="11"/>
      <x:c r="H830" s="11"/>
      <x:c r="I830" s="174"/>
    </x:row>
    <x:row r="831" spans="5:9" x14ac:dyDescent="0.35">
      <x:c r="E831" s="11"/>
      <x:c r="F831" s="11"/>
      <x:c r="G831" s="11"/>
      <x:c r="H831" s="11"/>
      <x:c r="I831" s="174"/>
    </x:row>
    <x:row r="832" spans="5:9" x14ac:dyDescent="0.35">
      <x:c r="E832" s="11"/>
      <x:c r="F832" s="11"/>
      <x:c r="G832" s="11"/>
      <x:c r="H832" s="11"/>
      <x:c r="I832" s="174"/>
    </x:row>
    <x:row r="833" spans="1:9" x14ac:dyDescent="0.35">
      <x:c r="E833" s="11"/>
      <x:c r="F833" s="11"/>
      <x:c r="G833" s="11"/>
      <x:c r="H833" s="11"/>
      <x:c r="I833" s="174"/>
    </x:row>
    <x:row r="834" spans="1:9" x14ac:dyDescent="0.35">
      <x:c r="E834" s="11"/>
      <x:c r="F834" s="11"/>
      <x:c r="G834" s="11"/>
      <x:c r="H834" s="11"/>
      <x:c r="I834" s="174"/>
    </x:row>
    <x:row r="835" spans="1:9" x14ac:dyDescent="0.35">
      <x:c r="E835" s="11"/>
      <x:c r="F835" s="11"/>
      <x:c r="G835" s="11"/>
      <x:c r="H835" s="11"/>
      <x:c r="I835" s="174"/>
    </x:row>
    <x:row r="836" spans="1:9" x14ac:dyDescent="0.35">
      <x:c r="E836" s="11"/>
      <x:c r="F836" s="11"/>
      <x:c r="G836" s="11"/>
      <x:c r="H836" s="11"/>
      <x:c r="I836" s="174"/>
    </x:row>
    <x:row r="837" spans="1:9" x14ac:dyDescent="0.35">
      <x:c r="E837" s="11"/>
      <x:c r="F837" s="11"/>
      <x:c r="G837" s="11"/>
      <x:c r="H837" s="11"/>
      <x:c r="I837" s="174"/>
    </x:row>
    <x:row r="838" spans="1:9" x14ac:dyDescent="0.35">
      <x:c r="E838" s="11"/>
      <x:c r="F838" s="11"/>
      <x:c r="G838" s="11"/>
      <x:c r="H838" s="11"/>
      <x:c r="I838" s="174"/>
    </x:row>
    <x:row r="839" spans="1:9" x14ac:dyDescent="0.35">
      <x:c r="E839" s="11"/>
      <x:c r="F839" s="11"/>
      <x:c r="G839" s="11"/>
      <x:c r="H839" s="11"/>
      <x:c r="I839" s="174"/>
    </x:row>
    <x:row r="840" spans="1:9" x14ac:dyDescent="0.35">
      <x:c r="E840" s="11"/>
      <x:c r="F840" s="11"/>
      <x:c r="G840" s="11"/>
      <x:c r="H840" s="11"/>
      <x:c r="I840" s="174"/>
    </x:row>
    <x:row r="841" spans="1:9" x14ac:dyDescent="0.35">
      <x:c r="E841" s="11"/>
      <x:c r="F841" s="11"/>
      <x:c r="G841" s="11"/>
      <x:c r="H841" s="11"/>
      <x:c r="I841" s="174"/>
    </x:row>
    <x:row r="842" spans="1:9" x14ac:dyDescent="0.35">
      <x:c r="E842" s="11"/>
      <x:c r="F842" s="11"/>
      <x:c r="G842" s="11"/>
      <x:c r="H842" s="11"/>
      <x:c r="I842" s="174"/>
    </x:row>
    <x:row r="843" spans="1:9" x14ac:dyDescent="0.35">
      <x:c r="E843" s="11"/>
      <x:c r="F843" s="11"/>
      <x:c r="G843" s="11"/>
      <x:c r="H843" s="11"/>
      <x:c r="I843" s="174"/>
    </x:row>
    <x:row r="844" spans="1:9" x14ac:dyDescent="0.35">
      <x:c r="E844" s="11"/>
      <x:c r="F844" s="11"/>
      <x:c r="G844" s="11"/>
      <x:c r="H844" s="11"/>
      <x:c r="I844" s="174"/>
    </x:row>
    <x:row r="845" spans="1:9" x14ac:dyDescent="0.35">
      <x:c r="E845" s="11"/>
      <x:c r="F845" s="11"/>
      <x:c r="G845" s="11"/>
      <x:c r="H845" s="11"/>
      <x:c r="I845" s="174"/>
    </x:row>
    <x:row r="846" spans="1:9" x14ac:dyDescent="0.35">
      <x:c r="E846" s="11"/>
      <x:c r="F846" s="11"/>
      <x:c r="G846" s="11"/>
      <x:c r="H846" s="11"/>
      <x:c r="I846" s="174"/>
    </x:row>
    <x:row r="847" spans="1:9" x14ac:dyDescent="0.35">
      <x:c r="E847" s="11"/>
      <x:c r="F847" s="11"/>
      <x:c r="G847" s="11"/>
      <x:c r="H847" s="11"/>
      <x:c r="I847" s="174"/>
    </x:row>
    <x:row r="848" spans="1:9" x14ac:dyDescent="0.35">
      <x:c r="A848" s="11"/>
      <x:c r="B848" s="11"/>
      <x:c r="C848" s="11"/>
      <x:c r="D848" s="174"/>
      <x:c r="E848" s="11"/>
      <x:c r="F848" s="11"/>
      <x:c r="G848" s="11"/>
      <x:c r="H848" s="11"/>
      <x:c r="I848" s="174"/>
    </x:row>
    <x:row r="849" spans="1:9" x14ac:dyDescent="0.35">
      <x:c r="A849" s="11"/>
      <x:c r="B849" s="11"/>
      <x:c r="C849" s="11"/>
      <x:c r="D849" s="174"/>
      <x:c r="E849" s="11"/>
      <x:c r="F849" s="11"/>
      <x:c r="G849" s="11"/>
      <x:c r="H849" s="11"/>
      <x:c r="I849" s="174"/>
    </x:row>
    <x:row r="850" spans="1:9" x14ac:dyDescent="0.35">
      <x:c r="A850" s="11"/>
      <x:c r="B850" s="11"/>
      <x:c r="C850" s="11"/>
      <x:c r="D850" s="174"/>
      <x:c r="E850" s="11"/>
      <x:c r="F850" s="11"/>
      <x:c r="G850" s="11"/>
      <x:c r="H850" s="11"/>
      <x:c r="I850" s="174"/>
    </x:row>
    <x:row r="851" spans="1:9" x14ac:dyDescent="0.35">
      <x:c r="A851" s="11"/>
      <x:c r="B851" s="11"/>
      <x:c r="C851" s="11"/>
      <x:c r="D851" s="174"/>
      <x:c r="E851" s="11"/>
      <x:c r="F851" s="11"/>
      <x:c r="G851" s="11"/>
      <x:c r="H851" s="11"/>
      <x:c r="I851" s="174"/>
    </x:row>
    <x:row r="852" spans="1:9" x14ac:dyDescent="0.35">
      <x:c r="A852" s="11"/>
      <x:c r="B852" s="11"/>
      <x:c r="C852" s="11"/>
      <x:c r="D852" s="174"/>
      <x:c r="E852" s="11"/>
      <x:c r="F852" s="11"/>
      <x:c r="G852" s="11"/>
      <x:c r="H852" s="11"/>
      <x:c r="I852" s="174"/>
    </x:row>
    <x:row r="853" spans="1:9" x14ac:dyDescent="0.35">
      <x:c r="A853" s="11"/>
      <x:c r="B853" s="11"/>
      <x:c r="C853" s="11"/>
      <x:c r="D853" s="174"/>
      <x:c r="E853" s="11"/>
      <x:c r="F853" s="11"/>
      <x:c r="G853" s="11"/>
      <x:c r="H853" s="11"/>
      <x:c r="I853" s="174"/>
    </x:row>
    <x:row r="854" spans="1:9" x14ac:dyDescent="0.35">
      <x:c r="A854" s="11"/>
      <x:c r="B854" s="11"/>
      <x:c r="C854" s="11"/>
      <x:c r="D854" s="174"/>
      <x:c r="E854" s="11"/>
      <x:c r="F854" s="11"/>
      <x:c r="G854" s="11"/>
      <x:c r="H854" s="11"/>
      <x:c r="I854" s="174"/>
    </x:row>
    <x:row r="855" spans="1:9" x14ac:dyDescent="0.35">
      <x:c r="A855" s="11"/>
      <x:c r="B855" s="11"/>
      <x:c r="C855" s="11"/>
      <x:c r="D855" s="174"/>
      <x:c r="E855" s="11"/>
      <x:c r="F855" s="11"/>
      <x:c r="G855" s="11"/>
      <x:c r="H855" s="11"/>
      <x:c r="I855" s="174"/>
    </x:row>
    <x:row r="856" spans="1:9" x14ac:dyDescent="0.35">
      <x:c r="A856" s="11"/>
      <x:c r="B856" s="11"/>
      <x:c r="C856" s="11"/>
      <x:c r="D856" s="174"/>
      <x:c r="E856" s="11"/>
      <x:c r="F856" s="11"/>
      <x:c r="G856" s="11"/>
      <x:c r="H856" s="11"/>
      <x:c r="I856" s="174"/>
    </x:row>
    <x:row r="857" spans="1:9" x14ac:dyDescent="0.35">
      <x:c r="A857" s="11"/>
      <x:c r="B857" s="11"/>
      <x:c r="C857" s="11"/>
      <x:c r="D857" s="174"/>
      <x:c r="E857" s="11"/>
      <x:c r="F857" s="11"/>
      <x:c r="G857" s="11"/>
      <x:c r="H857" s="11"/>
      <x:c r="I857" s="174"/>
    </x:row>
    <x:row r="858" spans="1:9" x14ac:dyDescent="0.35">
      <x:c r="A858" s="11"/>
      <x:c r="B858" s="11"/>
      <x:c r="C858" s="11"/>
      <x:c r="D858" s="174"/>
      <x:c r="E858" s="11"/>
      <x:c r="F858" s="11"/>
      <x:c r="G858" s="11"/>
      <x:c r="H858" s="11"/>
      <x:c r="I858" s="174"/>
    </x:row>
    <x:row r="859" spans="1:9" x14ac:dyDescent="0.35">
      <x:c r="A859" s="11"/>
      <x:c r="B859" s="11"/>
      <x:c r="C859" s="11"/>
      <x:c r="D859" s="174"/>
      <x:c r="E859" s="11"/>
      <x:c r="F859" s="11"/>
      <x:c r="G859" s="11"/>
      <x:c r="H859" s="11"/>
      <x:c r="I859" s="174"/>
    </x:row>
    <x:row r="860" spans="1:9" x14ac:dyDescent="0.35">
      <x:c r="A860" s="11"/>
      <x:c r="B860" s="11"/>
      <x:c r="C860" s="11"/>
      <x:c r="D860" s="174"/>
      <x:c r="E860" s="11"/>
      <x:c r="F860" s="11"/>
      <x:c r="G860" s="11"/>
      <x:c r="H860" s="11"/>
      <x:c r="I860" s="174"/>
    </x:row>
    <x:row r="861" spans="1:9" x14ac:dyDescent="0.35">
      <x:c r="A861" s="11"/>
      <x:c r="B861" s="11"/>
      <x:c r="C861" s="11"/>
      <x:c r="D861" s="174"/>
      <x:c r="E861" s="11"/>
      <x:c r="F861" s="11"/>
      <x:c r="G861" s="11"/>
      <x:c r="H861" s="11"/>
      <x:c r="I861" s="174"/>
    </x:row>
    <x:row r="862" spans="1:9" x14ac:dyDescent="0.35">
      <x:c r="A862" s="11"/>
      <x:c r="B862" s="11"/>
      <x:c r="C862" s="11"/>
      <x:c r="D862" s="174"/>
      <x:c r="E862" s="11"/>
      <x:c r="F862" s="11"/>
      <x:c r="G862" s="11"/>
      <x:c r="H862" s="11"/>
      <x:c r="I862" s="174"/>
    </x:row>
    <x:row r="863" spans="1:9" x14ac:dyDescent="0.35">
      <x:c r="A863" s="11"/>
      <x:c r="B863" s="11"/>
      <x:c r="C863" s="11"/>
      <x:c r="D863" s="174"/>
      <x:c r="E863" s="11"/>
      <x:c r="F863" s="11"/>
      <x:c r="G863" s="11"/>
      <x:c r="H863" s="11"/>
      <x:c r="I863" s="174"/>
    </x:row>
    <x:row r="864" spans="1:9" x14ac:dyDescent="0.35">
      <x:c r="A864" s="11"/>
      <x:c r="B864" s="11"/>
      <x:c r="C864" s="11"/>
      <x:c r="D864" s="174"/>
      <x:c r="E864" s="11"/>
      <x:c r="F864" s="11"/>
      <x:c r="G864" s="11"/>
      <x:c r="H864" s="11"/>
      <x:c r="I864" s="174"/>
    </x:row>
    <x:row r="865" spans="1:9" x14ac:dyDescent="0.35">
      <x:c r="A865" s="11"/>
      <x:c r="B865" s="11"/>
      <x:c r="C865" s="11"/>
      <x:c r="D865" s="174"/>
      <x:c r="E865" s="11"/>
      <x:c r="F865" s="11"/>
      <x:c r="G865" s="11"/>
      <x:c r="H865" s="11"/>
      <x:c r="I865" s="174"/>
    </x:row>
    <x:row r="866" spans="1:9" x14ac:dyDescent="0.35">
      <x:c r="A866" s="11"/>
      <x:c r="B866" s="11"/>
      <x:c r="C866" s="11"/>
      <x:c r="D866" s="174"/>
      <x:c r="E866" s="11"/>
      <x:c r="F866" s="11"/>
      <x:c r="G866" s="11"/>
      <x:c r="H866" s="11"/>
      <x:c r="I866" s="174"/>
    </x:row>
    <x:row r="867" spans="1:9" x14ac:dyDescent="0.35">
      <x:c r="A867" s="11"/>
      <x:c r="B867" s="11"/>
      <x:c r="C867" s="11"/>
      <x:c r="D867" s="174"/>
      <x:c r="E867" s="11"/>
      <x:c r="F867" s="11"/>
      <x:c r="G867" s="11"/>
      <x:c r="H867" s="11"/>
      <x:c r="I867" s="174"/>
    </x:row>
    <x:row r="868" spans="1:9" x14ac:dyDescent="0.35">
      <x:c r="A868" s="11"/>
      <x:c r="B868" s="11"/>
      <x:c r="C868" s="11"/>
      <x:c r="D868" s="174"/>
      <x:c r="E868" s="11"/>
      <x:c r="F868" s="11"/>
      <x:c r="G868" s="11"/>
      <x:c r="H868" s="11"/>
      <x:c r="I868" s="174"/>
    </x:row>
    <x:row r="869" spans="1:9" x14ac:dyDescent="0.35">
      <x:c r="A869" s="11"/>
      <x:c r="B869" s="11"/>
      <x:c r="C869" s="11"/>
      <x:c r="D869" s="174"/>
      <x:c r="E869" s="11"/>
      <x:c r="F869" s="11"/>
      <x:c r="G869" s="11"/>
      <x:c r="H869" s="11"/>
      <x:c r="I869" s="174"/>
    </x:row>
    <x:row r="870" spans="1:9" x14ac:dyDescent="0.35">
      <x:c r="A870" s="11"/>
      <x:c r="B870" s="11"/>
      <x:c r="C870" s="11"/>
      <x:c r="D870" s="174"/>
      <x:c r="E870" s="11"/>
      <x:c r="F870" s="11"/>
      <x:c r="G870" s="11"/>
      <x:c r="H870" s="11"/>
      <x:c r="I870" s="174"/>
    </x:row>
    <x:row r="871" spans="1:9" x14ac:dyDescent="0.35">
      <x:c r="A871" s="11"/>
      <x:c r="B871" s="11"/>
      <x:c r="C871" s="11"/>
      <x:c r="D871" s="174"/>
      <x:c r="E871" s="11"/>
      <x:c r="F871" s="11"/>
      <x:c r="G871" s="11"/>
      <x:c r="H871" s="11"/>
      <x:c r="I871" s="174"/>
    </x:row>
    <x:row r="872" spans="1:9" x14ac:dyDescent="0.35">
      <x:c r="A872" s="11"/>
      <x:c r="B872" s="11"/>
      <x:c r="C872" s="11"/>
      <x:c r="D872" s="174"/>
      <x:c r="E872" s="11"/>
      <x:c r="F872" s="11"/>
      <x:c r="G872" s="11"/>
      <x:c r="H872" s="11"/>
      <x:c r="I872" s="174"/>
    </x:row>
    <x:row r="873" spans="1:9" x14ac:dyDescent="0.35">
      <x:c r="A873" s="11"/>
      <x:c r="B873" s="11"/>
      <x:c r="C873" s="11"/>
      <x:c r="D873" s="174"/>
      <x:c r="E873" s="11"/>
      <x:c r="F873" s="11"/>
      <x:c r="G873" s="11"/>
      <x:c r="H873" s="11"/>
      <x:c r="I873" s="174"/>
    </x:row>
    <x:row r="874" spans="1:9" x14ac:dyDescent="0.35">
      <x:c r="A874" s="11"/>
      <x:c r="B874" s="11"/>
      <x:c r="C874" s="11"/>
      <x:c r="D874" s="174"/>
      <x:c r="E874" s="11"/>
      <x:c r="F874" s="11"/>
      <x:c r="G874" s="11"/>
      <x:c r="H874" s="11"/>
      <x:c r="I874" s="174"/>
    </x:row>
    <x:row r="875" spans="1:9" x14ac:dyDescent="0.35">
      <x:c r="A875" s="11"/>
      <x:c r="B875" s="11"/>
      <x:c r="C875" s="11"/>
      <x:c r="D875" s="174"/>
      <x:c r="E875" s="11"/>
      <x:c r="F875" s="11"/>
      <x:c r="G875" s="11"/>
      <x:c r="H875" s="11"/>
      <x:c r="I875" s="174"/>
    </x:row>
    <x:row r="876" spans="1:9" x14ac:dyDescent="0.35">
      <x:c r="A876" s="11"/>
      <x:c r="B876" s="11"/>
      <x:c r="C876" s="11"/>
      <x:c r="D876" s="174"/>
      <x:c r="E876" s="11"/>
      <x:c r="F876" s="11"/>
      <x:c r="G876" s="11"/>
      <x:c r="H876" s="11"/>
      <x:c r="I876" s="174"/>
    </x:row>
    <x:row r="877" spans="1:9" x14ac:dyDescent="0.35">
      <x:c r="A877" s="11"/>
      <x:c r="B877" s="11"/>
      <x:c r="C877" s="11"/>
      <x:c r="D877" s="174"/>
      <x:c r="E877" s="11"/>
      <x:c r="F877" s="11"/>
      <x:c r="G877" s="11"/>
      <x:c r="H877" s="11"/>
      <x:c r="I877" s="174"/>
    </x:row>
    <x:row r="878" spans="1:9" x14ac:dyDescent="0.35">
      <x:c r="A878" s="11"/>
      <x:c r="B878" s="11"/>
      <x:c r="C878" s="11"/>
      <x:c r="D878" s="174"/>
      <x:c r="E878" s="11"/>
      <x:c r="F878" s="11"/>
      <x:c r="G878" s="11"/>
      <x:c r="H878" s="11"/>
      <x:c r="I878" s="174"/>
    </x:row>
    <x:row r="879" spans="1:9" x14ac:dyDescent="0.35">
      <x:c r="A879" s="11"/>
      <x:c r="B879" s="11"/>
      <x:c r="C879" s="11"/>
      <x:c r="D879" s="174"/>
      <x:c r="E879" s="11"/>
      <x:c r="F879" s="11"/>
      <x:c r="G879" s="11"/>
      <x:c r="H879" s="11"/>
      <x:c r="I879" s="174"/>
    </x:row>
    <x:row r="880" spans="1:9" x14ac:dyDescent="0.35">
      <x:c r="A880" s="11"/>
      <x:c r="B880" s="11"/>
      <x:c r="C880" s="11"/>
      <x:c r="D880" s="174"/>
      <x:c r="E880" s="11"/>
      <x:c r="F880" s="11"/>
      <x:c r="G880" s="11"/>
      <x:c r="H880" s="11"/>
      <x:c r="I880" s="174"/>
    </x:row>
    <x:row r="881" spans="1:9" x14ac:dyDescent="0.35">
      <x:c r="A881" s="11"/>
      <x:c r="B881" s="11"/>
      <x:c r="C881" s="11"/>
      <x:c r="D881" s="174"/>
      <x:c r="E881" s="11"/>
      <x:c r="F881" s="11"/>
      <x:c r="G881" s="11"/>
      <x:c r="H881" s="11"/>
      <x:c r="I881" s="174"/>
    </x:row>
    <x:row r="882" spans="1:9" x14ac:dyDescent="0.35">
      <x:c r="A882" s="11"/>
      <x:c r="B882" s="11"/>
      <x:c r="C882" s="11"/>
      <x:c r="D882" s="174"/>
      <x:c r="E882" s="11"/>
      <x:c r="F882" s="11"/>
      <x:c r="G882" s="11"/>
      <x:c r="H882" s="11"/>
      <x:c r="I882" s="174"/>
    </x:row>
    <x:row r="883" spans="1:9" x14ac:dyDescent="0.35">
      <x:c r="A883" s="11"/>
      <x:c r="B883" s="11"/>
      <x:c r="C883" s="11"/>
      <x:c r="D883" s="174"/>
      <x:c r="E883" s="11"/>
      <x:c r="F883" s="11"/>
      <x:c r="G883" s="11"/>
      <x:c r="H883" s="11"/>
      <x:c r="I883" s="174"/>
    </x:row>
    <x:row r="884" spans="1:9" x14ac:dyDescent="0.35">
      <x:c r="A884" s="11"/>
      <x:c r="B884" s="11"/>
      <x:c r="C884" s="11"/>
      <x:c r="D884" s="174"/>
      <x:c r="E884" s="11"/>
      <x:c r="F884" s="11"/>
      <x:c r="G884" s="11"/>
      <x:c r="H884" s="11"/>
      <x:c r="I884" s="174"/>
    </x:row>
    <x:row r="885" spans="1:9" x14ac:dyDescent="0.35">
      <x:c r="A885" s="11"/>
      <x:c r="B885" s="11"/>
      <x:c r="C885" s="11"/>
      <x:c r="D885" s="174"/>
      <x:c r="E885" s="11"/>
      <x:c r="F885" s="11"/>
      <x:c r="G885" s="11"/>
      <x:c r="H885" s="11"/>
      <x:c r="I885" s="174"/>
    </x:row>
    <x:row r="886" spans="1:9" x14ac:dyDescent="0.35">
      <x:c r="A886" s="11"/>
      <x:c r="B886" s="11"/>
      <x:c r="C886" s="11"/>
      <x:c r="D886" s="174"/>
      <x:c r="E886" s="11"/>
      <x:c r="F886" s="11"/>
      <x:c r="G886" s="11"/>
      <x:c r="H886" s="11"/>
      <x:c r="I886" s="174"/>
    </x:row>
    <x:row r="887" spans="1:9" x14ac:dyDescent="0.35">
      <x:c r="A887" s="11"/>
      <x:c r="B887" s="11"/>
      <x:c r="C887" s="11"/>
      <x:c r="D887" s="174"/>
      <x:c r="E887" s="11"/>
      <x:c r="F887" s="11"/>
      <x:c r="G887" s="11"/>
      <x:c r="H887" s="11"/>
      <x:c r="I887" s="174"/>
    </x:row>
    <x:row r="888" spans="1:9" x14ac:dyDescent="0.35">
      <x:c r="A888" s="11"/>
      <x:c r="B888" s="11"/>
      <x:c r="C888" s="11"/>
      <x:c r="D888" s="174"/>
      <x:c r="E888" s="11"/>
      <x:c r="F888" s="11"/>
      <x:c r="G888" s="11"/>
      <x:c r="H888" s="11"/>
      <x:c r="I888" s="174"/>
    </x:row>
    <x:row r="889" spans="1:9" x14ac:dyDescent="0.35">
      <x:c r="A889" s="11"/>
      <x:c r="B889" s="11"/>
      <x:c r="C889" s="11"/>
      <x:c r="D889" s="174"/>
      <x:c r="E889" s="11"/>
      <x:c r="F889" s="11"/>
      <x:c r="G889" s="11"/>
      <x:c r="H889" s="11"/>
      <x:c r="I889" s="174"/>
    </x:row>
    <x:row r="890" spans="1:9" x14ac:dyDescent="0.35">
      <x:c r="A890" s="11"/>
      <x:c r="B890" s="11"/>
      <x:c r="C890" s="11"/>
      <x:c r="D890" s="174"/>
      <x:c r="E890" s="11"/>
      <x:c r="F890" s="11"/>
      <x:c r="G890" s="11"/>
      <x:c r="H890" s="11"/>
      <x:c r="I890" s="174"/>
    </x:row>
    <x:row r="891" spans="1:9" x14ac:dyDescent="0.35">
      <x:c r="A891" s="11"/>
      <x:c r="B891" s="11"/>
      <x:c r="C891" s="11"/>
      <x:c r="D891" s="174"/>
      <x:c r="E891" s="11"/>
      <x:c r="F891" s="11"/>
      <x:c r="G891" s="11"/>
      <x:c r="H891" s="11"/>
      <x:c r="I891" s="174"/>
    </x:row>
    <x:row r="892" spans="1:9" x14ac:dyDescent="0.35">
      <x:c r="A892" s="11"/>
      <x:c r="B892" s="11"/>
      <x:c r="C892" s="11"/>
      <x:c r="D892" s="174"/>
      <x:c r="E892" s="11"/>
      <x:c r="F892" s="11"/>
      <x:c r="G892" s="11"/>
      <x:c r="H892" s="11"/>
      <x:c r="I892" s="174"/>
    </x:row>
    <x:row r="893" spans="1:9" x14ac:dyDescent="0.35">
      <x:c r="A893" s="11"/>
      <x:c r="B893" s="11"/>
      <x:c r="C893" s="11"/>
      <x:c r="D893" s="174"/>
      <x:c r="E893" s="11"/>
      <x:c r="F893" s="11"/>
      <x:c r="G893" s="11"/>
      <x:c r="H893" s="11"/>
      <x:c r="I893" s="174"/>
    </x:row>
    <x:row r="894" spans="1:9" x14ac:dyDescent="0.35">
      <x:c r="A894" s="11"/>
      <x:c r="B894" s="11"/>
      <x:c r="C894" s="11"/>
      <x:c r="D894" s="174"/>
      <x:c r="E894" s="11"/>
      <x:c r="F894" s="11"/>
      <x:c r="G894" s="11"/>
      <x:c r="H894" s="11"/>
      <x:c r="I894" s="174"/>
    </x:row>
    <x:row r="895" spans="1:9" x14ac:dyDescent="0.35">
      <x:c r="A895" s="11"/>
      <x:c r="B895" s="11"/>
      <x:c r="C895" s="11"/>
      <x:c r="D895" s="174"/>
      <x:c r="E895" s="11"/>
      <x:c r="F895" s="11"/>
      <x:c r="G895" s="11"/>
      <x:c r="H895" s="11"/>
      <x:c r="I895" s="174"/>
    </x:row>
    <x:row r="896" spans="1:9" x14ac:dyDescent="0.35">
      <x:c r="A896" s="11"/>
      <x:c r="B896" s="11"/>
      <x:c r="C896" s="11"/>
      <x:c r="D896" s="174"/>
      <x:c r="E896" s="11"/>
      <x:c r="F896" s="11"/>
      <x:c r="G896" s="11"/>
      <x:c r="H896" s="11"/>
      <x:c r="I896" s="174"/>
    </x:row>
    <x:row r="897" spans="1:9" x14ac:dyDescent="0.35">
      <x:c r="A897" s="11"/>
      <x:c r="B897" s="11"/>
      <x:c r="C897" s="11"/>
      <x:c r="D897" s="174"/>
      <x:c r="E897" s="11"/>
      <x:c r="F897" s="11"/>
      <x:c r="G897" s="11"/>
      <x:c r="H897" s="11"/>
      <x:c r="I897" s="174"/>
    </x:row>
    <x:row r="898" spans="1:9" x14ac:dyDescent="0.35">
      <x:c r="A898" s="11"/>
      <x:c r="B898" s="11"/>
      <x:c r="C898" s="11"/>
      <x:c r="D898" s="174"/>
      <x:c r="E898" s="11"/>
      <x:c r="F898" s="11"/>
      <x:c r="G898" s="11"/>
      <x:c r="H898" s="11"/>
      <x:c r="I898" s="174"/>
    </x:row>
    <x:row r="899" spans="1:9" x14ac:dyDescent="0.35">
      <x:c r="A899" s="11"/>
      <x:c r="B899" s="11"/>
      <x:c r="C899" s="11"/>
      <x:c r="D899" s="174"/>
      <x:c r="E899" s="11"/>
      <x:c r="F899" s="11"/>
      <x:c r="G899" s="11"/>
      <x:c r="H899" s="11"/>
      <x:c r="I899" s="174"/>
    </x:row>
    <x:row r="900" spans="1:9" x14ac:dyDescent="0.35">
      <x:c r="A900" s="11"/>
      <x:c r="B900" s="11"/>
      <x:c r="C900" s="11"/>
      <x:c r="D900" s="174"/>
      <x:c r="E900" s="11"/>
      <x:c r="F900" s="11"/>
      <x:c r="G900" s="11"/>
      <x:c r="H900" s="11"/>
      <x:c r="I900" s="174"/>
    </x:row>
    <x:row r="901" spans="1:9" x14ac:dyDescent="0.35">
      <x:c r="A901" s="11"/>
      <x:c r="B901" s="11"/>
      <x:c r="C901" s="11"/>
      <x:c r="D901" s="174"/>
      <x:c r="E901" s="11"/>
      <x:c r="F901" s="11"/>
      <x:c r="G901" s="11"/>
      <x:c r="H901" s="11"/>
      <x:c r="I901" s="174"/>
    </x:row>
    <x:row r="902" spans="1:9" x14ac:dyDescent="0.35">
      <x:c r="A902" s="11"/>
      <x:c r="B902" s="11"/>
      <x:c r="C902" s="11"/>
      <x:c r="D902" s="174"/>
      <x:c r="E902" s="11"/>
      <x:c r="F902" s="11"/>
      <x:c r="G902" s="11"/>
      <x:c r="H902" s="11"/>
      <x:c r="I902" s="174"/>
    </x:row>
    <x:row r="903" spans="1:9" x14ac:dyDescent="0.35">
      <x:c r="A903" s="11"/>
      <x:c r="B903" s="11"/>
      <x:c r="C903" s="11"/>
      <x:c r="D903" s="174"/>
      <x:c r="E903" s="11"/>
      <x:c r="F903" s="11"/>
      <x:c r="G903" s="11"/>
      <x:c r="H903" s="11"/>
      <x:c r="I903" s="174"/>
    </x:row>
    <x:row r="904" spans="1:9" x14ac:dyDescent="0.35">
      <x:c r="A904" s="11"/>
      <x:c r="B904" s="11"/>
      <x:c r="C904" s="11"/>
      <x:c r="D904" s="174"/>
      <x:c r="E904" s="11"/>
      <x:c r="F904" s="11"/>
      <x:c r="G904" s="11"/>
      <x:c r="H904" s="11"/>
      <x:c r="I904" s="174"/>
    </x:row>
    <x:row r="905" spans="1:9" x14ac:dyDescent="0.35">
      <x:c r="A905" s="11"/>
      <x:c r="B905" s="11"/>
      <x:c r="C905" s="11"/>
      <x:c r="D905" s="174"/>
      <x:c r="E905" s="11"/>
      <x:c r="F905" s="11"/>
      <x:c r="G905" s="11"/>
      <x:c r="H905" s="11"/>
      <x:c r="I905" s="174"/>
    </x:row>
    <x:row r="906" spans="1:9" x14ac:dyDescent="0.35">
      <x:c r="A906" s="11"/>
      <x:c r="B906" s="11"/>
      <x:c r="C906" s="11"/>
      <x:c r="D906" s="174"/>
      <x:c r="E906" s="11"/>
      <x:c r="F906" s="11"/>
      <x:c r="G906" s="11"/>
      <x:c r="H906" s="11"/>
      <x:c r="I906" s="174"/>
    </x:row>
    <x:row r="907" spans="1:9" x14ac:dyDescent="0.35">
      <x:c r="A907" s="11"/>
      <x:c r="B907" s="11"/>
      <x:c r="C907" s="11"/>
      <x:c r="D907" s="174"/>
      <x:c r="E907" s="11"/>
      <x:c r="F907" s="11"/>
      <x:c r="G907" s="11"/>
      <x:c r="H907" s="11"/>
      <x:c r="I907" s="174"/>
    </x:row>
    <x:row r="908" spans="1:9" x14ac:dyDescent="0.35">
      <x:c r="A908" s="11"/>
      <x:c r="B908" s="11"/>
      <x:c r="C908" s="11"/>
      <x:c r="D908" s="174"/>
      <x:c r="E908" s="11"/>
      <x:c r="F908" s="11"/>
      <x:c r="G908" s="11"/>
      <x:c r="H908" s="11"/>
      <x:c r="I908" s="174"/>
    </x:row>
    <x:row r="909" spans="1:9" x14ac:dyDescent="0.35">
      <x:c r="A909" s="11"/>
      <x:c r="B909" s="11"/>
      <x:c r="C909" s="11"/>
      <x:c r="D909" s="174"/>
      <x:c r="E909" s="11"/>
      <x:c r="F909" s="11"/>
      <x:c r="G909" s="11"/>
      <x:c r="H909" s="11"/>
      <x:c r="I909" s="174"/>
    </x:row>
    <x:row r="910" spans="1:9" x14ac:dyDescent="0.35">
      <x:c r="A910" s="11"/>
      <x:c r="B910" s="11"/>
      <x:c r="C910" s="11"/>
      <x:c r="D910" s="174"/>
      <x:c r="E910" s="11"/>
      <x:c r="F910" s="11"/>
      <x:c r="G910" s="11"/>
      <x:c r="H910" s="11"/>
      <x:c r="I910" s="174"/>
    </x:row>
    <x:row r="911" spans="1:9" x14ac:dyDescent="0.35">
      <x:c r="A911" s="11"/>
      <x:c r="B911" s="11"/>
      <x:c r="C911" s="11"/>
      <x:c r="D911" s="174"/>
      <x:c r="E911" s="11"/>
      <x:c r="F911" s="11"/>
      <x:c r="G911" s="11"/>
      <x:c r="H911" s="11"/>
      <x:c r="I911" s="174"/>
    </x:row>
    <x:row r="912" spans="1:9" x14ac:dyDescent="0.35">
      <x:c r="A912" s="11"/>
      <x:c r="B912" s="11"/>
      <x:c r="C912" s="11"/>
      <x:c r="D912" s="174"/>
      <x:c r="E912" s="11"/>
      <x:c r="F912" s="11"/>
      <x:c r="G912" s="11"/>
      <x:c r="H912" s="11"/>
      <x:c r="I912" s="174"/>
    </x:row>
    <x:row r="913" spans="1:9" x14ac:dyDescent="0.35">
      <x:c r="A913" s="11"/>
      <x:c r="B913" s="11"/>
      <x:c r="C913" s="11"/>
      <x:c r="D913" s="174"/>
      <x:c r="E913" s="11"/>
      <x:c r="F913" s="11"/>
      <x:c r="G913" s="11"/>
      <x:c r="H913" s="11"/>
      <x:c r="I913" s="174"/>
    </x:row>
    <x:row r="914" spans="1:9" x14ac:dyDescent="0.35">
      <x:c r="A914" s="11"/>
      <x:c r="B914" s="11"/>
      <x:c r="C914" s="11"/>
      <x:c r="D914" s="174"/>
      <x:c r="E914" s="11"/>
      <x:c r="F914" s="11"/>
      <x:c r="G914" s="11"/>
      <x:c r="H914" s="11"/>
      <x:c r="I914" s="174"/>
    </x:row>
    <x:row r="915" spans="1:9" x14ac:dyDescent="0.35">
      <x:c r="A915" s="11"/>
      <x:c r="B915" s="11"/>
      <x:c r="C915" s="11"/>
      <x:c r="D915" s="174"/>
      <x:c r="E915" s="11"/>
      <x:c r="F915" s="11"/>
      <x:c r="G915" s="11"/>
      <x:c r="H915" s="11"/>
      <x:c r="I915" s="174"/>
    </x:row>
    <x:row r="916" spans="1:9" x14ac:dyDescent="0.35">
      <x:c r="A916" s="11"/>
      <x:c r="B916" s="11"/>
      <x:c r="C916" s="11"/>
      <x:c r="D916" s="174"/>
      <x:c r="E916" s="11"/>
      <x:c r="F916" s="11"/>
      <x:c r="G916" s="11"/>
      <x:c r="H916" s="11"/>
      <x:c r="I916" s="174"/>
    </x:row>
    <x:row r="917" spans="1:9" x14ac:dyDescent="0.35">
      <x:c r="A917" s="11"/>
      <x:c r="B917" s="11"/>
      <x:c r="C917" s="11"/>
      <x:c r="D917" s="174"/>
      <x:c r="E917" s="11"/>
      <x:c r="F917" s="11"/>
      <x:c r="G917" s="11"/>
      <x:c r="H917" s="11"/>
      <x:c r="I917" s="174"/>
    </x:row>
    <x:row r="918" spans="1:9" x14ac:dyDescent="0.35">
      <x:c r="A918" s="11"/>
      <x:c r="B918" s="11"/>
      <x:c r="C918" s="11"/>
      <x:c r="D918" s="174"/>
      <x:c r="E918" s="11"/>
      <x:c r="F918" s="11"/>
      <x:c r="G918" s="11"/>
      <x:c r="H918" s="11"/>
      <x:c r="I918" s="174"/>
    </x:row>
    <x:row r="919" spans="1:9" x14ac:dyDescent="0.35">
      <x:c r="A919" s="11"/>
      <x:c r="B919" s="11"/>
      <x:c r="C919" s="11"/>
      <x:c r="D919" s="174"/>
      <x:c r="E919" s="11"/>
      <x:c r="F919" s="11"/>
      <x:c r="G919" s="11"/>
      <x:c r="H919" s="11"/>
      <x:c r="I919" s="174"/>
    </x:row>
    <x:row r="920" spans="1:9" x14ac:dyDescent="0.35">
      <x:c r="A920" s="11"/>
      <x:c r="B920" s="11"/>
      <x:c r="C920" s="11"/>
      <x:c r="D920" s="174"/>
      <x:c r="E920" s="11"/>
      <x:c r="F920" s="11"/>
      <x:c r="G920" s="11"/>
      <x:c r="H920" s="11"/>
      <x:c r="I920" s="174"/>
    </x:row>
    <x:row r="921" spans="1:9" x14ac:dyDescent="0.35">
      <x:c r="A921" s="11"/>
      <x:c r="B921" s="11"/>
      <x:c r="C921" s="11"/>
      <x:c r="D921" s="174"/>
      <x:c r="E921" s="11"/>
      <x:c r="F921" s="11"/>
      <x:c r="G921" s="11"/>
      <x:c r="H921" s="11"/>
      <x:c r="I921" s="174"/>
    </x:row>
    <x:row r="922" spans="1:9" x14ac:dyDescent="0.35">
      <x:c r="A922" s="11"/>
      <x:c r="B922" s="11"/>
      <x:c r="C922" s="11"/>
      <x:c r="D922" s="174"/>
      <x:c r="E922" s="11"/>
      <x:c r="F922" s="11"/>
      <x:c r="G922" s="11"/>
      <x:c r="H922" s="11"/>
      <x:c r="I922" s="174"/>
    </x:row>
    <x:row r="923" spans="1:9" x14ac:dyDescent="0.35">
      <x:c r="A923" s="11"/>
      <x:c r="B923" s="11"/>
      <x:c r="C923" s="11"/>
      <x:c r="D923" s="174"/>
      <x:c r="E923" s="11"/>
      <x:c r="F923" s="11"/>
      <x:c r="G923" s="11"/>
      <x:c r="H923" s="11"/>
      <x:c r="I923" s="174"/>
    </x:row>
    <x:row r="924" spans="1:9" x14ac:dyDescent="0.35">
      <x:c r="A924" s="11"/>
      <x:c r="B924" s="11"/>
      <x:c r="C924" s="11"/>
      <x:c r="D924" s="174"/>
      <x:c r="E924" s="11"/>
      <x:c r="F924" s="11"/>
      <x:c r="G924" s="11"/>
      <x:c r="H924" s="11"/>
      <x:c r="I924" s="174"/>
    </x:row>
    <x:row r="925" spans="1:9" x14ac:dyDescent="0.35">
      <x:c r="A925" s="11"/>
      <x:c r="B925" s="11"/>
      <x:c r="C925" s="11"/>
      <x:c r="D925" s="174"/>
      <x:c r="E925" s="11"/>
      <x:c r="F925" s="11"/>
      <x:c r="G925" s="11"/>
      <x:c r="H925" s="11"/>
      <x:c r="I925" s="174"/>
    </x:row>
    <x:row r="926" spans="1:9" x14ac:dyDescent="0.35">
      <x:c r="A926" s="11"/>
      <x:c r="B926" s="11"/>
      <x:c r="C926" s="11"/>
      <x:c r="D926" s="174"/>
      <x:c r="E926" s="11"/>
      <x:c r="F926" s="11"/>
      <x:c r="G926" s="11"/>
      <x:c r="H926" s="11"/>
      <x:c r="I926" s="174"/>
    </x:row>
    <x:row r="927" spans="1:9" x14ac:dyDescent="0.35">
      <x:c r="A927" s="11"/>
      <x:c r="B927" s="11"/>
      <x:c r="C927" s="11"/>
      <x:c r="D927" s="174"/>
      <x:c r="E927" s="11"/>
      <x:c r="F927" s="11"/>
      <x:c r="G927" s="11"/>
      <x:c r="H927" s="11"/>
      <x:c r="I927" s="174"/>
    </x:row>
    <x:row r="928" spans="1:9" x14ac:dyDescent="0.35">
      <x:c r="A928" s="11"/>
      <x:c r="B928" s="11"/>
      <x:c r="C928" s="11"/>
      <x:c r="D928" s="174"/>
      <x:c r="E928" s="11"/>
      <x:c r="F928" s="11"/>
      <x:c r="G928" s="11"/>
      <x:c r="H928" s="11"/>
      <x:c r="I928" s="174"/>
    </x:row>
    <x:row r="929" spans="1:9" x14ac:dyDescent="0.35">
      <x:c r="A929" s="11"/>
      <x:c r="B929" s="11"/>
      <x:c r="C929" s="11"/>
      <x:c r="D929" s="174"/>
      <x:c r="E929" s="11"/>
      <x:c r="F929" s="11"/>
      <x:c r="G929" s="11"/>
      <x:c r="H929" s="11"/>
      <x:c r="I929" s="174"/>
    </x:row>
    <x:row r="930" spans="1:9" x14ac:dyDescent="0.35">
      <x:c r="A930" s="11"/>
      <x:c r="B930" s="11"/>
      <x:c r="C930" s="11"/>
      <x:c r="D930" s="174"/>
      <x:c r="E930" s="11"/>
      <x:c r="F930" s="11"/>
      <x:c r="G930" s="11"/>
      <x:c r="H930" s="11"/>
      <x:c r="I930" s="174"/>
    </x:row>
    <x:row r="931" spans="1:9" x14ac:dyDescent="0.35">
      <x:c r="A931" s="11"/>
      <x:c r="B931" s="11"/>
      <x:c r="C931" s="11"/>
      <x:c r="D931" s="174"/>
      <x:c r="E931" s="11"/>
      <x:c r="F931" s="11"/>
      <x:c r="G931" s="11"/>
      <x:c r="H931" s="11"/>
      <x:c r="I931" s="174"/>
    </x:row>
    <x:row r="932" spans="1:9" x14ac:dyDescent="0.35">
      <x:c r="A932" s="11"/>
      <x:c r="B932" s="11"/>
      <x:c r="C932" s="11"/>
      <x:c r="D932" s="174"/>
      <x:c r="E932" s="11"/>
      <x:c r="F932" s="11"/>
      <x:c r="G932" s="11"/>
      <x:c r="H932" s="11"/>
      <x:c r="I932" s="174"/>
    </x:row>
    <x:row r="933" spans="1:9" x14ac:dyDescent="0.35">
      <x:c r="A933" s="11"/>
      <x:c r="B933" s="11"/>
      <x:c r="C933" s="11"/>
      <x:c r="D933" s="174"/>
      <x:c r="E933" s="11"/>
      <x:c r="F933" s="11"/>
      <x:c r="G933" s="11"/>
      <x:c r="H933" s="11"/>
      <x:c r="I933" s="174"/>
    </x:row>
    <x:row r="934" spans="1:9" x14ac:dyDescent="0.35">
      <x:c r="A934" s="11"/>
      <x:c r="B934" s="11"/>
      <x:c r="C934" s="11"/>
      <x:c r="D934" s="174"/>
      <x:c r="E934" s="11"/>
      <x:c r="F934" s="11"/>
      <x:c r="G934" s="11"/>
      <x:c r="H934" s="11"/>
      <x:c r="I934" s="174"/>
    </x:row>
    <x:row r="935" spans="1:9" x14ac:dyDescent="0.35">
      <x:c r="A935" s="11"/>
      <x:c r="B935" s="11"/>
      <x:c r="C935" s="11"/>
      <x:c r="D935" s="174"/>
      <x:c r="E935" s="11"/>
      <x:c r="F935" s="11"/>
      <x:c r="G935" s="11"/>
      <x:c r="H935" s="11"/>
      <x:c r="I935" s="174"/>
    </x:row>
    <x:row r="936" spans="1:9" x14ac:dyDescent="0.35">
      <x:c r="A936" s="11"/>
      <x:c r="B936" s="11"/>
      <x:c r="C936" s="11"/>
      <x:c r="D936" s="174"/>
      <x:c r="E936" s="11"/>
      <x:c r="F936" s="11"/>
      <x:c r="G936" s="11"/>
      <x:c r="H936" s="11"/>
      <x:c r="I936" s="174"/>
    </x:row>
    <x:row r="937" spans="1:9" x14ac:dyDescent="0.35">
      <x:c r="A937" s="11"/>
      <x:c r="B937" s="11"/>
      <x:c r="C937" s="11"/>
      <x:c r="D937" s="174"/>
      <x:c r="E937" s="11"/>
      <x:c r="F937" s="11"/>
      <x:c r="G937" s="11"/>
      <x:c r="H937" s="11"/>
      <x:c r="I937" s="174"/>
    </x:row>
    <x:row r="938" spans="1:9" x14ac:dyDescent="0.35">
      <x:c r="A938" s="11"/>
      <x:c r="B938" s="11"/>
      <x:c r="C938" s="11"/>
      <x:c r="D938" s="174"/>
      <x:c r="E938" s="11"/>
      <x:c r="F938" s="11"/>
      <x:c r="G938" s="11"/>
      <x:c r="H938" s="11"/>
      <x:c r="I938" s="174"/>
    </x:row>
    <x:row r="939" spans="1:9" x14ac:dyDescent="0.35">
      <x:c r="A939" s="11"/>
      <x:c r="B939" s="11"/>
      <x:c r="C939" s="11"/>
      <x:c r="D939" s="174"/>
      <x:c r="E939" s="11"/>
      <x:c r="F939" s="11"/>
      <x:c r="G939" s="11"/>
      <x:c r="H939" s="11"/>
      <x:c r="I939" s="174"/>
    </x:row>
    <x:row r="940" spans="1:9" x14ac:dyDescent="0.35">
      <x:c r="A940" s="11"/>
      <x:c r="B940" s="11"/>
      <x:c r="C940" s="11"/>
      <x:c r="D940" s="174"/>
      <x:c r="E940" s="11"/>
      <x:c r="F940" s="11"/>
      <x:c r="G940" s="11"/>
      <x:c r="H940" s="11"/>
      <x:c r="I940" s="174"/>
    </x:row>
    <x:row r="941" spans="1:9" x14ac:dyDescent="0.35">
      <x:c r="A941" s="11"/>
      <x:c r="B941" s="11"/>
      <x:c r="C941" s="11"/>
      <x:c r="D941" s="174"/>
      <x:c r="E941" s="11"/>
      <x:c r="F941" s="11"/>
      <x:c r="G941" s="11"/>
      <x:c r="H941" s="11"/>
      <x:c r="I941" s="174"/>
    </x:row>
    <x:row r="942" spans="1:9" x14ac:dyDescent="0.35">
      <x:c r="A942" s="11"/>
      <x:c r="B942" s="11"/>
      <x:c r="C942" s="11"/>
      <x:c r="D942" s="174"/>
      <x:c r="E942" s="11"/>
      <x:c r="F942" s="11"/>
      <x:c r="G942" s="11"/>
      <x:c r="H942" s="11"/>
      <x:c r="I942" s="174"/>
    </x:row>
    <x:row r="943" spans="1:9" x14ac:dyDescent="0.35">
      <x:c r="A943" s="11"/>
      <x:c r="B943" s="11"/>
      <x:c r="C943" s="11"/>
      <x:c r="D943" s="174"/>
      <x:c r="E943" s="11"/>
      <x:c r="F943" s="11"/>
      <x:c r="G943" s="11"/>
      <x:c r="H943" s="11"/>
      <x:c r="I943" s="174"/>
    </x:row>
    <x:row r="944" spans="1:9" x14ac:dyDescent="0.35">
      <x:c r="A944" s="11"/>
      <x:c r="B944" s="11"/>
      <x:c r="C944" s="11"/>
      <x:c r="D944" s="174"/>
      <x:c r="E944" s="11"/>
      <x:c r="F944" s="11"/>
      <x:c r="G944" s="11"/>
      <x:c r="H944" s="11"/>
      <x:c r="I944" s="174"/>
    </x:row>
    <x:row r="945" spans="1:9" x14ac:dyDescent="0.35">
      <x:c r="A945" s="11"/>
      <x:c r="B945" s="11"/>
      <x:c r="C945" s="11"/>
      <x:c r="D945" s="174"/>
      <x:c r="E945" s="11"/>
      <x:c r="F945" s="11"/>
      <x:c r="G945" s="11"/>
      <x:c r="H945" s="11"/>
      <x:c r="I945" s="174"/>
    </x:row>
    <x:row r="946" spans="1:9" x14ac:dyDescent="0.35">
      <x:c r="A946" s="11"/>
      <x:c r="B946" s="11"/>
      <x:c r="C946" s="11"/>
      <x:c r="D946" s="174"/>
      <x:c r="E946" s="11"/>
      <x:c r="F946" s="11"/>
      <x:c r="G946" s="11"/>
      <x:c r="H946" s="11"/>
      <x:c r="I946" s="174"/>
    </x:row>
    <x:row r="947" spans="1:9" x14ac:dyDescent="0.35">
      <x:c r="A947" s="11"/>
      <x:c r="B947" s="11"/>
      <x:c r="C947" s="11"/>
      <x:c r="D947" s="174"/>
      <x:c r="E947" s="11"/>
      <x:c r="F947" s="11"/>
      <x:c r="G947" s="11"/>
      <x:c r="H947" s="11"/>
      <x:c r="I947" s="174"/>
    </x:row>
    <x:row r="948" spans="1:9" x14ac:dyDescent="0.35">
      <x:c r="A948" s="11"/>
      <x:c r="B948" s="11"/>
      <x:c r="C948" s="11"/>
      <x:c r="D948" s="174"/>
      <x:c r="E948" s="11"/>
      <x:c r="F948" s="11"/>
      <x:c r="G948" s="11"/>
      <x:c r="H948" s="11"/>
      <x:c r="I948" s="174"/>
    </x:row>
    <x:row r="949" spans="1:9" x14ac:dyDescent="0.35">
      <x:c r="A949" s="11"/>
      <x:c r="B949" s="11"/>
      <x:c r="C949" s="11"/>
      <x:c r="D949" s="174"/>
      <x:c r="E949" s="11"/>
      <x:c r="F949" s="11"/>
      <x:c r="G949" s="11"/>
      <x:c r="H949" s="11"/>
      <x:c r="I949" s="174"/>
    </x:row>
    <x:row r="950" spans="1:9" x14ac:dyDescent="0.35">
      <x:c r="A950" s="11"/>
      <x:c r="B950" s="11"/>
      <x:c r="C950" s="11"/>
      <x:c r="D950" s="174"/>
      <x:c r="E950" s="11"/>
      <x:c r="F950" s="11"/>
      <x:c r="G950" s="11"/>
      <x:c r="H950" s="11"/>
      <x:c r="I950" s="174"/>
    </x:row>
    <x:row r="951" spans="1:9" x14ac:dyDescent="0.35">
      <x:c r="A951" s="11"/>
      <x:c r="B951" s="11"/>
      <x:c r="C951" s="11"/>
      <x:c r="D951" s="174"/>
      <x:c r="E951" s="11"/>
      <x:c r="F951" s="11"/>
      <x:c r="G951" s="11"/>
      <x:c r="H951" s="11"/>
      <x:c r="I951" s="174"/>
    </x:row>
    <x:row r="952" spans="1:9" x14ac:dyDescent="0.35">
      <x:c r="A952" s="11"/>
      <x:c r="B952" s="11"/>
      <x:c r="C952" s="11"/>
      <x:c r="D952" s="174"/>
      <x:c r="E952" s="11"/>
      <x:c r="F952" s="11"/>
      <x:c r="G952" s="11"/>
      <x:c r="H952" s="11"/>
      <x:c r="I952" s="174"/>
    </x:row>
    <x:row r="953" spans="1:9" x14ac:dyDescent="0.35">
      <x:c r="A953" s="11"/>
      <x:c r="B953" s="11"/>
      <x:c r="C953" s="11"/>
      <x:c r="D953" s="174"/>
      <x:c r="E953" s="11"/>
      <x:c r="F953" s="11"/>
      <x:c r="G953" s="11"/>
      <x:c r="H953" s="11"/>
      <x:c r="I953" s="174"/>
    </x:row>
    <x:row r="954" spans="1:9" x14ac:dyDescent="0.35">
      <x:c r="A954" s="11"/>
      <x:c r="B954" s="11"/>
      <x:c r="C954" s="11"/>
      <x:c r="D954" s="174"/>
      <x:c r="E954" s="11"/>
      <x:c r="F954" s="11"/>
      <x:c r="G954" s="11"/>
      <x:c r="H954" s="11"/>
      <x:c r="I954" s="174"/>
    </x:row>
    <x:row r="955" spans="1:9" x14ac:dyDescent="0.35">
      <x:c r="A955" s="11"/>
      <x:c r="B955" s="11"/>
      <x:c r="C955" s="11"/>
      <x:c r="D955" s="174"/>
      <x:c r="E955" s="11"/>
      <x:c r="F955" s="11"/>
      <x:c r="G955" s="11"/>
      <x:c r="H955" s="11"/>
      <x:c r="I955" s="174"/>
    </x:row>
    <x:row r="956" spans="1:9" x14ac:dyDescent="0.35">
      <x:c r="A956" s="11"/>
      <x:c r="B956" s="11"/>
      <x:c r="C956" s="11"/>
      <x:c r="D956" s="174"/>
      <x:c r="E956" s="11"/>
      <x:c r="F956" s="11"/>
      <x:c r="G956" s="11"/>
      <x:c r="H956" s="11"/>
      <x:c r="I956" s="174"/>
    </x:row>
    <x:row r="957" spans="1:9" x14ac:dyDescent="0.35">
      <x:c r="A957" s="11"/>
      <x:c r="B957" s="11"/>
      <x:c r="C957" s="11"/>
      <x:c r="D957" s="174"/>
      <x:c r="E957" s="11"/>
      <x:c r="F957" s="11"/>
      <x:c r="G957" s="11"/>
      <x:c r="H957" s="11"/>
      <x:c r="I957" s="174"/>
    </x:row>
    <x:row r="958" spans="1:9" x14ac:dyDescent="0.35">
      <x:c r="A958" s="11"/>
      <x:c r="B958" s="11"/>
      <x:c r="C958" s="11"/>
      <x:c r="D958" s="174"/>
      <x:c r="E958" s="11"/>
      <x:c r="F958" s="11"/>
      <x:c r="G958" s="11"/>
      <x:c r="H958" s="11"/>
      <x:c r="I958" s="174"/>
    </x:row>
    <x:row r="959" spans="1:9" x14ac:dyDescent="0.35">
      <x:c r="A959" s="11"/>
      <x:c r="B959" s="11"/>
      <x:c r="C959" s="11"/>
      <x:c r="D959" s="174"/>
      <x:c r="E959" s="11"/>
      <x:c r="F959" s="11"/>
      <x:c r="G959" s="11"/>
      <x:c r="H959" s="11"/>
      <x:c r="I959" s="174"/>
    </x:row>
    <x:row r="960" spans="1:9" x14ac:dyDescent="0.35">
      <x:c r="A960" s="11"/>
      <x:c r="B960" s="11"/>
      <x:c r="C960" s="11"/>
      <x:c r="D960" s="174"/>
      <x:c r="E960" s="11"/>
      <x:c r="F960" s="11"/>
      <x:c r="G960" s="11"/>
      <x:c r="H960" s="11"/>
      <x:c r="I960" s="174"/>
    </x:row>
    <x:row r="961" spans="1:9" x14ac:dyDescent="0.35">
      <x:c r="A961" s="11"/>
      <x:c r="B961" s="11"/>
      <x:c r="C961" s="11"/>
      <x:c r="D961" s="174"/>
      <x:c r="E961" s="11"/>
      <x:c r="F961" s="11"/>
      <x:c r="G961" s="11"/>
      <x:c r="H961" s="11"/>
      <x:c r="I961" s="174"/>
    </x:row>
    <x:row r="962" spans="1:9" x14ac:dyDescent="0.35">
      <x:c r="A962" s="11"/>
      <x:c r="B962" s="11"/>
      <x:c r="C962" s="11"/>
      <x:c r="D962" s="174"/>
      <x:c r="E962" s="11"/>
      <x:c r="F962" s="11"/>
      <x:c r="G962" s="11"/>
      <x:c r="H962" s="11"/>
      <x:c r="I962" s="174"/>
    </x:row>
    <x:row r="963" spans="1:9" x14ac:dyDescent="0.35">
      <x:c r="A963" s="11"/>
      <x:c r="B963" s="11"/>
      <x:c r="C963" s="11"/>
      <x:c r="D963" s="174"/>
      <x:c r="E963" s="11"/>
      <x:c r="F963" s="11"/>
      <x:c r="G963" s="11"/>
      <x:c r="H963" s="11"/>
      <x:c r="I963" s="174"/>
    </x:row>
    <x:row r="964" spans="1:9" x14ac:dyDescent="0.35">
      <x:c r="A964" s="11"/>
      <x:c r="B964" s="11"/>
      <x:c r="C964" s="11"/>
      <x:c r="D964" s="174"/>
      <x:c r="E964" s="11"/>
      <x:c r="F964" s="11"/>
      <x:c r="G964" s="11"/>
      <x:c r="H964" s="11"/>
      <x:c r="I964" s="174"/>
    </x:row>
    <x:row r="965" spans="1:9" x14ac:dyDescent="0.35">
      <x:c r="A965" s="11"/>
      <x:c r="B965" s="11"/>
      <x:c r="C965" s="11"/>
      <x:c r="D965" s="174"/>
      <x:c r="E965" s="11"/>
      <x:c r="F965" s="11"/>
      <x:c r="G965" s="11"/>
      <x:c r="H965" s="11"/>
      <x:c r="I965" s="174"/>
    </x:row>
    <x:row r="966" spans="1:9" x14ac:dyDescent="0.35">
      <x:c r="A966" s="11"/>
      <x:c r="B966" s="11"/>
      <x:c r="C966" s="11"/>
      <x:c r="D966" s="174"/>
      <x:c r="E966" s="11"/>
      <x:c r="F966" s="11"/>
      <x:c r="G966" s="11"/>
      <x:c r="H966" s="11"/>
      <x:c r="I966" s="174"/>
    </x:row>
    <x:row r="967" spans="1:9" x14ac:dyDescent="0.35">
      <x:c r="A967" s="11"/>
      <x:c r="B967" s="11"/>
      <x:c r="C967" s="11"/>
      <x:c r="D967" s="174"/>
      <x:c r="E967" s="11"/>
      <x:c r="F967" s="11"/>
      <x:c r="G967" s="11"/>
      <x:c r="H967" s="11"/>
      <x:c r="I967" s="174"/>
    </x:row>
    <x:row r="968" spans="1:9" x14ac:dyDescent="0.35">
      <x:c r="A968" s="11"/>
      <x:c r="B968" s="11"/>
      <x:c r="C968" s="11"/>
      <x:c r="D968" s="174"/>
      <x:c r="E968" s="11"/>
      <x:c r="F968" s="11"/>
      <x:c r="G968" s="11"/>
      <x:c r="H968" s="11"/>
      <x:c r="I968" s="174"/>
    </x:row>
    <x:row r="969" spans="1:9" x14ac:dyDescent="0.35">
      <x:c r="A969" s="11"/>
      <x:c r="B969" s="11"/>
      <x:c r="C969" s="11"/>
      <x:c r="D969" s="174"/>
      <x:c r="E969" s="11"/>
      <x:c r="F969" s="11"/>
      <x:c r="G969" s="11"/>
      <x:c r="H969" s="11"/>
      <x:c r="I969" s="174"/>
    </x:row>
    <x:row r="970" spans="1:9" x14ac:dyDescent="0.35">
      <x:c r="A970" s="11"/>
      <x:c r="B970" s="11"/>
      <x:c r="C970" s="11"/>
      <x:c r="D970" s="174"/>
      <x:c r="E970" s="11"/>
      <x:c r="F970" s="11"/>
      <x:c r="G970" s="11"/>
      <x:c r="H970" s="11"/>
      <x:c r="I970" s="174"/>
    </x:row>
    <x:row r="971" spans="1:9" x14ac:dyDescent="0.35">
      <x:c r="A971" s="11"/>
      <x:c r="B971" s="11"/>
      <x:c r="C971" s="11"/>
      <x:c r="D971" s="174"/>
      <x:c r="E971" s="11"/>
      <x:c r="F971" s="11"/>
      <x:c r="G971" s="11"/>
      <x:c r="H971" s="11"/>
      <x:c r="I971" s="174"/>
    </x:row>
    <x:row r="972" spans="1:9" x14ac:dyDescent="0.35">
      <x:c r="A972" s="11"/>
      <x:c r="B972" s="11"/>
      <x:c r="C972" s="11"/>
      <x:c r="D972" s="174"/>
      <x:c r="E972" s="11"/>
      <x:c r="F972" s="11"/>
      <x:c r="G972" s="11"/>
      <x:c r="H972" s="11"/>
      <x:c r="I972" s="174"/>
    </x:row>
    <x:row r="973" spans="1:9" x14ac:dyDescent="0.35">
      <x:c r="A973" s="11"/>
      <x:c r="B973" s="11"/>
      <x:c r="C973" s="11"/>
      <x:c r="D973" s="174"/>
      <x:c r="E973" s="11"/>
      <x:c r="F973" s="11"/>
      <x:c r="G973" s="11"/>
      <x:c r="H973" s="11"/>
      <x:c r="I973" s="174"/>
    </x:row>
    <x:row r="974" spans="1:9" x14ac:dyDescent="0.35">
      <x:c r="A974" s="11"/>
      <x:c r="B974" s="11"/>
      <x:c r="C974" s="11"/>
      <x:c r="D974" s="174"/>
      <x:c r="E974" s="11"/>
      <x:c r="F974" s="11"/>
      <x:c r="G974" s="11"/>
      <x:c r="H974" s="11"/>
      <x:c r="I974" s="174"/>
    </x:row>
    <x:row r="975" spans="1:9" x14ac:dyDescent="0.35">
      <x:c r="A975" s="11"/>
      <x:c r="B975" s="11"/>
      <x:c r="C975" s="11"/>
      <x:c r="D975" s="174"/>
      <x:c r="E975" s="11"/>
      <x:c r="F975" s="11"/>
      <x:c r="G975" s="11"/>
      <x:c r="H975" s="11"/>
      <x:c r="I975" s="174"/>
    </x:row>
    <x:row r="976" spans="1:9" x14ac:dyDescent="0.35">
      <x:c r="A976" s="11"/>
      <x:c r="B976" s="11"/>
      <x:c r="C976" s="11"/>
      <x:c r="D976" s="174"/>
      <x:c r="E976" s="11"/>
      <x:c r="F976" s="11"/>
      <x:c r="G976" s="11"/>
      <x:c r="H976" s="11"/>
      <x:c r="I976" s="174"/>
    </x:row>
    <x:row r="977" spans="1:9" x14ac:dyDescent="0.35">
      <x:c r="A977" s="11"/>
      <x:c r="B977" s="11"/>
      <x:c r="C977" s="11"/>
      <x:c r="D977" s="174"/>
      <x:c r="E977" s="11"/>
      <x:c r="F977" s="11"/>
      <x:c r="G977" s="11"/>
      <x:c r="H977" s="11"/>
      <x:c r="I977" s="174"/>
    </x:row>
    <x:row r="978" spans="1:9" x14ac:dyDescent="0.35">
      <x:c r="A978" s="11"/>
      <x:c r="B978" s="11"/>
      <x:c r="C978" s="11"/>
      <x:c r="D978" s="174"/>
      <x:c r="E978" s="11"/>
      <x:c r="F978" s="11"/>
      <x:c r="G978" s="11"/>
      <x:c r="H978" s="11"/>
      <x:c r="I978" s="174"/>
    </x:row>
    <x:row r="979" spans="1:9" x14ac:dyDescent="0.35">
      <x:c r="A979" s="11"/>
      <x:c r="B979" s="11"/>
      <x:c r="C979" s="11"/>
      <x:c r="D979" s="174"/>
      <x:c r="E979" s="11"/>
      <x:c r="F979" s="11"/>
      <x:c r="G979" s="11"/>
      <x:c r="H979" s="11"/>
      <x:c r="I979" s="174"/>
    </x:row>
    <x:row r="980" spans="1:9" x14ac:dyDescent="0.35">
      <x:c r="A980" s="11"/>
      <x:c r="B980" s="11"/>
      <x:c r="C980" s="11"/>
      <x:c r="D980" s="174"/>
      <x:c r="E980" s="11"/>
      <x:c r="F980" s="11"/>
      <x:c r="G980" s="11"/>
      <x:c r="H980" s="11"/>
      <x:c r="I980" s="174"/>
    </x:row>
    <x:row r="981" spans="1:9" x14ac:dyDescent="0.35">
      <x:c r="A981" s="11"/>
      <x:c r="B981" s="11"/>
      <x:c r="C981" s="11"/>
      <x:c r="D981" s="174"/>
      <x:c r="E981" s="11"/>
      <x:c r="F981" s="11"/>
      <x:c r="G981" s="11"/>
      <x:c r="H981" s="11"/>
      <x:c r="I981" s="174"/>
    </x:row>
    <x:row r="982" spans="1:9" x14ac:dyDescent="0.35">
      <x:c r="A982" s="11"/>
      <x:c r="B982" s="11"/>
      <x:c r="C982" s="11"/>
      <x:c r="D982" s="174"/>
      <x:c r="E982" s="11"/>
      <x:c r="F982" s="11"/>
      <x:c r="G982" s="11"/>
      <x:c r="H982" s="11"/>
      <x:c r="I982" s="174"/>
    </x:row>
    <x:row r="983" spans="1:9" x14ac:dyDescent="0.35">
      <x:c r="A983" s="11"/>
      <x:c r="B983" s="11"/>
      <x:c r="C983" s="11"/>
      <x:c r="D983" s="174"/>
      <x:c r="E983" s="11"/>
      <x:c r="F983" s="11"/>
      <x:c r="G983" s="11"/>
      <x:c r="H983" s="11"/>
      <x:c r="I983" s="174"/>
    </x:row>
    <x:row r="984" spans="1:9" x14ac:dyDescent="0.35">
      <x:c r="A984" s="11"/>
      <x:c r="B984" s="11"/>
      <x:c r="C984" s="11"/>
      <x:c r="D984" s="174"/>
      <x:c r="E984" s="11"/>
      <x:c r="F984" s="11"/>
      <x:c r="G984" s="11"/>
      <x:c r="H984" s="11"/>
      <x:c r="I984" s="174"/>
    </x:row>
    <x:row r="985" spans="1:9" x14ac:dyDescent="0.35">
      <x:c r="A985" s="11"/>
      <x:c r="B985" s="11"/>
      <x:c r="C985" s="11"/>
      <x:c r="D985" s="174"/>
      <x:c r="E985" s="11"/>
      <x:c r="F985" s="11"/>
      <x:c r="G985" s="11"/>
      <x:c r="H985" s="11"/>
      <x:c r="I985" s="174"/>
    </x:row>
    <x:row r="986" spans="1:9" x14ac:dyDescent="0.35">
      <x:c r="A986" s="11"/>
      <x:c r="B986" s="11"/>
      <x:c r="C986" s="11"/>
      <x:c r="D986" s="174"/>
      <x:c r="E986" s="11"/>
      <x:c r="F986" s="11"/>
      <x:c r="G986" s="11"/>
      <x:c r="H986" s="11"/>
      <x:c r="I986" s="174"/>
    </x:row>
    <x:row r="987" spans="1:9" x14ac:dyDescent="0.35">
      <x:c r="A987" s="11"/>
      <x:c r="B987" s="11"/>
      <x:c r="C987" s="11"/>
      <x:c r="D987" s="174"/>
      <x:c r="E987" s="11"/>
      <x:c r="F987" s="11"/>
      <x:c r="G987" s="11"/>
      <x:c r="H987" s="11"/>
      <x:c r="I987" s="174"/>
    </x:row>
    <x:row r="988" spans="1:9" x14ac:dyDescent="0.35">
      <x:c r="A988" s="11"/>
      <x:c r="B988" s="11"/>
      <x:c r="C988" s="11"/>
      <x:c r="D988" s="174"/>
      <x:c r="E988" s="11"/>
      <x:c r="F988" s="11"/>
      <x:c r="G988" s="11"/>
      <x:c r="H988" s="11"/>
      <x:c r="I988" s="174"/>
    </x:row>
    <x:row r="989" spans="1:9" x14ac:dyDescent="0.35">
      <x:c r="A989" s="11"/>
      <x:c r="B989" s="11"/>
      <x:c r="C989" s="11"/>
      <x:c r="D989" s="174"/>
      <x:c r="E989" s="11"/>
      <x:c r="F989" s="11"/>
      <x:c r="G989" s="11"/>
      <x:c r="H989" s="11"/>
      <x:c r="I989" s="174"/>
    </x:row>
    <x:row r="990" spans="1:9" x14ac:dyDescent="0.35">
      <x:c r="A990" s="11"/>
      <x:c r="B990" s="11"/>
      <x:c r="C990" s="11"/>
      <x:c r="D990" s="174"/>
      <x:c r="E990" s="11"/>
      <x:c r="F990" s="11"/>
      <x:c r="G990" s="11"/>
      <x:c r="H990" s="11"/>
      <x:c r="I990" s="174"/>
    </x:row>
    <x:row r="991" spans="1:9" x14ac:dyDescent="0.35">
      <x:c r="A991" s="11"/>
      <x:c r="B991" s="11"/>
      <x:c r="C991" s="11"/>
      <x:c r="D991" s="174"/>
      <x:c r="E991" s="11"/>
      <x:c r="F991" s="11"/>
      <x:c r="G991" s="11"/>
      <x:c r="H991" s="11"/>
      <x:c r="I991" s="174"/>
    </x:row>
    <x:row r="992" spans="1:9" x14ac:dyDescent="0.35">
      <x:c r="A992" s="11"/>
      <x:c r="B992" s="11"/>
      <x:c r="C992" s="11"/>
      <x:c r="D992" s="174"/>
      <x:c r="E992" s="11"/>
      <x:c r="F992" s="11"/>
      <x:c r="G992" s="11"/>
      <x:c r="H992" s="11"/>
      <x:c r="I992" s="174"/>
    </x:row>
    <x:row r="993" spans="1:9" x14ac:dyDescent="0.35">
      <x:c r="A993" s="11"/>
      <x:c r="B993" s="11"/>
      <x:c r="C993" s="11"/>
      <x:c r="D993" s="174"/>
      <x:c r="E993" s="11"/>
      <x:c r="F993" s="11"/>
      <x:c r="G993" s="11"/>
      <x:c r="H993" s="11"/>
      <x:c r="I993" s="174"/>
    </x:row>
    <x:row r="994" spans="1:9" x14ac:dyDescent="0.35">
      <x:c r="A994" s="11"/>
      <x:c r="B994" s="11"/>
      <x:c r="C994" s="11"/>
      <x:c r="D994" s="174"/>
      <x:c r="E994" s="11"/>
      <x:c r="F994" s="11"/>
      <x:c r="G994" s="11"/>
      <x:c r="H994" s="11"/>
      <x:c r="I994" s="174"/>
    </x:row>
    <x:row r="995" spans="1:9" x14ac:dyDescent="0.35">
      <x:c r="A995" s="11"/>
      <x:c r="B995" s="11"/>
      <x:c r="C995" s="11"/>
      <x:c r="D995" s="174"/>
      <x:c r="E995" s="11"/>
      <x:c r="F995" s="11"/>
      <x:c r="G995" s="11"/>
      <x:c r="H995" s="11"/>
      <x:c r="I995" s="174"/>
    </x:row>
    <x:row r="996" spans="1:9" x14ac:dyDescent="0.35">
      <x:c r="A996" s="11"/>
      <x:c r="B996" s="11"/>
      <x:c r="C996" s="11"/>
      <x:c r="D996" s="174"/>
      <x:c r="E996" s="11"/>
      <x:c r="F996" s="11"/>
      <x:c r="G996" s="11"/>
      <x:c r="H996" s="11"/>
      <x:c r="I996" s="174"/>
    </x:row>
    <x:row r="997" spans="1:9" x14ac:dyDescent="0.35">
      <x:c r="A997" s="11"/>
      <x:c r="B997" s="11"/>
      <x:c r="C997" s="11"/>
      <x:c r="D997" s="174"/>
      <x:c r="E997" s="11"/>
      <x:c r="F997" s="11"/>
      <x:c r="G997" s="11"/>
      <x:c r="H997" s="11"/>
      <x:c r="I997" s="174"/>
    </x:row>
    <x:row r="998" spans="1:9" x14ac:dyDescent="0.35">
      <x:c r="A998" s="11"/>
      <x:c r="B998" s="11"/>
      <x:c r="C998" s="11"/>
      <x:c r="D998" s="174"/>
      <x:c r="E998" s="11"/>
      <x:c r="F998" s="11"/>
      <x:c r="G998" s="11"/>
      <x:c r="H998" s="11"/>
      <x:c r="I998" s="174"/>
    </x:row>
    <x:row r="999" spans="1:9" x14ac:dyDescent="0.35">
      <x:c r="A999" s="11"/>
      <x:c r="B999" s="11"/>
      <x:c r="C999" s="11"/>
      <x:c r="D999" s="174"/>
      <x:c r="E999" s="11"/>
      <x:c r="F999" s="11"/>
      <x:c r="G999" s="11"/>
      <x:c r="H999" s="11"/>
      <x:c r="I999" s="174"/>
    </x:row>
    <x:row r="1000" spans="1:9" x14ac:dyDescent="0.35">
      <x:c r="A1000" s="11"/>
      <x:c r="B1000" s="11"/>
      <x:c r="C1000" s="11"/>
      <x:c r="D1000" s="174"/>
      <x:c r="E1000" s="11"/>
      <x:c r="F1000" s="11"/>
      <x:c r="G1000" s="11"/>
      <x:c r="H1000" s="11"/>
      <x:c r="I1000" s="174"/>
    </x:row>
    <x:row r="1001" spans="1:9" x14ac:dyDescent="0.35">
      <x:c r="A1001" s="11"/>
      <x:c r="B1001" s="11"/>
      <x:c r="C1001" s="11"/>
      <x:c r="D1001" s="174"/>
      <x:c r="E1001" s="11"/>
      <x:c r="F1001" s="11"/>
      <x:c r="G1001" s="11"/>
      <x:c r="H1001" s="11"/>
      <x:c r="I1001" s="174"/>
    </x:row>
    <x:row r="1002" spans="1:9" x14ac:dyDescent="0.35">
      <x:c r="A1002" s="11"/>
      <x:c r="B1002" s="11"/>
      <x:c r="C1002" s="11"/>
      <x:c r="D1002" s="174"/>
      <x:c r="E1002" s="11"/>
      <x:c r="F1002" s="11"/>
      <x:c r="G1002" s="11"/>
      <x:c r="H1002" s="11"/>
      <x:c r="I1002" s="174"/>
    </x:row>
    <x:row r="1003" spans="1:9" x14ac:dyDescent="0.35">
      <x:c r="A1003" s="11"/>
      <x:c r="B1003" s="11"/>
      <x:c r="C1003" s="11"/>
      <x:c r="D1003" s="174"/>
      <x:c r="E1003" s="11"/>
      <x:c r="F1003" s="11"/>
      <x:c r="G1003" s="11"/>
      <x:c r="H1003" s="11"/>
      <x:c r="I1003" s="174"/>
    </x:row>
    <x:row r="1004" spans="1:9" x14ac:dyDescent="0.35">
      <x:c r="A1004" s="11"/>
      <x:c r="B1004" s="11"/>
      <x:c r="C1004" s="11"/>
      <x:c r="D1004" s="174"/>
      <x:c r="E1004" s="11"/>
      <x:c r="F1004" s="11"/>
      <x:c r="G1004" s="11"/>
      <x:c r="H1004" s="11"/>
      <x:c r="I1004" s="174"/>
    </x:row>
    <x:row r="1005" spans="1:9" x14ac:dyDescent="0.35">
      <x:c r="A1005" s="11"/>
      <x:c r="B1005" s="11"/>
      <x:c r="C1005" s="11"/>
      <x:c r="D1005" s="174"/>
      <x:c r="E1005" s="11"/>
      <x:c r="F1005" s="11"/>
      <x:c r="G1005" s="11"/>
      <x:c r="H1005" s="11"/>
      <x:c r="I1005" s="174"/>
    </x:row>
    <x:row r="1006" spans="1:9" x14ac:dyDescent="0.35">
      <x:c r="A1006" s="11"/>
      <x:c r="B1006" s="11"/>
      <x:c r="C1006" s="11"/>
      <x:c r="D1006" s="174"/>
      <x:c r="E1006" s="11"/>
      <x:c r="F1006" s="11"/>
      <x:c r="G1006" s="11"/>
      <x:c r="H1006" s="11"/>
      <x:c r="I1006" s="174"/>
    </x:row>
    <x:row r="1007" spans="1:9" x14ac:dyDescent="0.35">
      <x:c r="A1007" s="11"/>
      <x:c r="B1007" s="11"/>
      <x:c r="C1007" s="11"/>
      <x:c r="D1007" s="174"/>
      <x:c r="E1007" s="11"/>
      <x:c r="F1007" s="11"/>
      <x:c r="G1007" s="11"/>
      <x:c r="H1007" s="11"/>
      <x:c r="I1007" s="174"/>
    </x:row>
    <x:row r="1008" spans="1:9" x14ac:dyDescent="0.35">
      <x:c r="A1008" s="11"/>
      <x:c r="B1008" s="11"/>
      <x:c r="C1008" s="11"/>
      <x:c r="D1008" s="174"/>
      <x:c r="E1008" s="11"/>
      <x:c r="F1008" s="11"/>
      <x:c r="G1008" s="11"/>
      <x:c r="H1008" s="11"/>
      <x:c r="I1008" s="174"/>
    </x:row>
    <x:row r="1009" spans="1:9" x14ac:dyDescent="0.35">
      <x:c r="A1009" s="11"/>
      <x:c r="B1009" s="11"/>
      <x:c r="C1009" s="11"/>
      <x:c r="D1009" s="174"/>
      <x:c r="E1009" s="11"/>
      <x:c r="F1009" s="11"/>
      <x:c r="G1009" s="11"/>
      <x:c r="H1009" s="11"/>
      <x:c r="I1009" s="174"/>
    </x:row>
    <x:row r="1010" spans="1:9" x14ac:dyDescent="0.35">
      <x:c r="A1010" s="11"/>
      <x:c r="B1010" s="11"/>
      <x:c r="C1010" s="11"/>
      <x:c r="D1010" s="174"/>
      <x:c r="E1010" s="11"/>
      <x:c r="F1010" s="11"/>
      <x:c r="G1010" s="11"/>
      <x:c r="H1010" s="11"/>
      <x:c r="I1010" s="174"/>
    </x:row>
    <x:row r="1011" spans="1:9" x14ac:dyDescent="0.35">
      <x:c r="A1011" s="11"/>
      <x:c r="B1011" s="11"/>
      <x:c r="C1011" s="11"/>
      <x:c r="D1011" s="174"/>
      <x:c r="E1011" s="11"/>
      <x:c r="F1011" s="11"/>
      <x:c r="G1011" s="11"/>
      <x:c r="H1011" s="11"/>
      <x:c r="I1011" s="174"/>
    </x:row>
    <x:row r="1012" spans="1:9" x14ac:dyDescent="0.35">
      <x:c r="A1012" s="11"/>
      <x:c r="B1012" s="11"/>
      <x:c r="C1012" s="11"/>
      <x:c r="D1012" s="174"/>
      <x:c r="E1012" s="11"/>
      <x:c r="F1012" s="11"/>
      <x:c r="G1012" s="11"/>
      <x:c r="H1012" s="11"/>
      <x:c r="I1012" s="174"/>
    </x:row>
    <x:row r="1013" spans="1:9" x14ac:dyDescent="0.35">
      <x:c r="A1013" s="11"/>
      <x:c r="B1013" s="11"/>
      <x:c r="C1013" s="11"/>
      <x:c r="D1013" s="174"/>
      <x:c r="E1013" s="11"/>
      <x:c r="F1013" s="11"/>
      <x:c r="G1013" s="11"/>
      <x:c r="H1013" s="11"/>
      <x:c r="I1013" s="174"/>
    </x:row>
    <x:row r="1014" spans="1:9" x14ac:dyDescent="0.35">
      <x:c r="A1014" s="11"/>
      <x:c r="B1014" s="11"/>
      <x:c r="C1014" s="11"/>
      <x:c r="D1014" s="174"/>
      <x:c r="E1014" s="11"/>
      <x:c r="F1014" s="11"/>
      <x:c r="G1014" s="11"/>
      <x:c r="H1014" s="11"/>
      <x:c r="I1014" s="174"/>
    </x:row>
    <x:row r="1015" spans="1:9" x14ac:dyDescent="0.35">
      <x:c r="A1015" s="11"/>
      <x:c r="B1015" s="11"/>
      <x:c r="C1015" s="11"/>
      <x:c r="D1015" s="174"/>
      <x:c r="E1015" s="11"/>
      <x:c r="F1015" s="11"/>
      <x:c r="G1015" s="11"/>
      <x:c r="H1015" s="11"/>
      <x:c r="I1015" s="174"/>
    </x:row>
    <x:row r="1016" spans="1:9" x14ac:dyDescent="0.35">
      <x:c r="A1016" s="11"/>
      <x:c r="B1016" s="11"/>
      <x:c r="C1016" s="11"/>
      <x:c r="D1016" s="174"/>
      <x:c r="E1016" s="11"/>
      <x:c r="F1016" s="11"/>
      <x:c r="G1016" s="11"/>
      <x:c r="H1016" s="11"/>
      <x:c r="I1016" s="174"/>
    </x:row>
    <x:row r="1017" spans="1:9" x14ac:dyDescent="0.35">
      <x:c r="A1017" s="11"/>
      <x:c r="B1017" s="11"/>
      <x:c r="C1017" s="11"/>
      <x:c r="D1017" s="174"/>
      <x:c r="E1017" s="11"/>
      <x:c r="F1017" s="11"/>
      <x:c r="G1017" s="11"/>
      <x:c r="H1017" s="11"/>
      <x:c r="I1017" s="174"/>
    </x:row>
    <x:row r="1018" spans="1:9" x14ac:dyDescent="0.35">
      <x:c r="A1018" s="11"/>
      <x:c r="B1018" s="11"/>
      <x:c r="C1018" s="11"/>
      <x:c r="D1018" s="174"/>
      <x:c r="E1018" s="11"/>
      <x:c r="F1018" s="11"/>
      <x:c r="G1018" s="11"/>
      <x:c r="H1018" s="11"/>
      <x:c r="I1018" s="174"/>
    </x:row>
    <x:row r="1019" spans="1:9" x14ac:dyDescent="0.35">
      <x:c r="A1019" s="11"/>
      <x:c r="B1019" s="11"/>
      <x:c r="C1019" s="11"/>
      <x:c r="D1019" s="174"/>
      <x:c r="E1019" s="11"/>
      <x:c r="F1019" s="11"/>
      <x:c r="G1019" s="11"/>
      <x:c r="H1019" s="11"/>
      <x:c r="I1019" s="174"/>
    </x:row>
    <x:row r="1020" spans="1:9" x14ac:dyDescent="0.35">
      <x:c r="A1020" s="11"/>
      <x:c r="B1020" s="11"/>
      <x:c r="C1020" s="11"/>
      <x:c r="D1020" s="174"/>
      <x:c r="E1020" s="11"/>
      <x:c r="F1020" s="11"/>
      <x:c r="G1020" s="11"/>
      <x:c r="H1020" s="11"/>
      <x:c r="I1020" s="174"/>
    </x:row>
    <x:row r="1021" spans="1:9" x14ac:dyDescent="0.35">
      <x:c r="A1021" s="11"/>
      <x:c r="B1021" s="11"/>
      <x:c r="C1021" s="11"/>
      <x:c r="D1021" s="174"/>
      <x:c r="E1021" s="11"/>
      <x:c r="F1021" s="11"/>
      <x:c r="G1021" s="11"/>
      <x:c r="H1021" s="11"/>
      <x:c r="I1021" s="174"/>
    </x:row>
    <x:row r="1022" spans="1:9" x14ac:dyDescent="0.35">
      <x:c r="A1022" s="11"/>
      <x:c r="B1022" s="11"/>
      <x:c r="C1022" s="11"/>
      <x:c r="D1022" s="174"/>
      <x:c r="E1022" s="11"/>
      <x:c r="F1022" s="11"/>
      <x:c r="G1022" s="11"/>
      <x:c r="H1022" s="11"/>
      <x:c r="I1022" s="174"/>
    </x:row>
    <x:row r="1023" spans="1:9" x14ac:dyDescent="0.35">
      <x:c r="A1023" s="11"/>
      <x:c r="B1023" s="11"/>
      <x:c r="C1023" s="11"/>
      <x:c r="D1023" s="174"/>
      <x:c r="E1023" s="11"/>
      <x:c r="F1023" s="11"/>
      <x:c r="G1023" s="11"/>
      <x:c r="H1023" s="11"/>
      <x:c r="I1023" s="174"/>
    </x:row>
    <x:row r="1024" spans="1:9" x14ac:dyDescent="0.35">
      <x:c r="A1024" s="11"/>
      <x:c r="B1024" s="11"/>
      <x:c r="C1024" s="11"/>
      <x:c r="D1024" s="174"/>
      <x:c r="E1024" s="11"/>
      <x:c r="F1024" s="11"/>
      <x:c r="G1024" s="11"/>
      <x:c r="H1024" s="11"/>
      <x:c r="I1024" s="174"/>
    </x:row>
    <x:row r="1025" spans="1:9" x14ac:dyDescent="0.35">
      <x:c r="A1025" s="11"/>
      <x:c r="B1025" s="11"/>
      <x:c r="C1025" s="11"/>
      <x:c r="D1025" s="174"/>
      <x:c r="E1025" s="11"/>
      <x:c r="F1025" s="11"/>
      <x:c r="G1025" s="11"/>
      <x:c r="H1025" s="11"/>
      <x:c r="I1025" s="174"/>
    </x:row>
    <x:row r="1026" spans="1:9" x14ac:dyDescent="0.35">
      <x:c r="A1026" s="11"/>
      <x:c r="B1026" s="11"/>
      <x:c r="C1026" s="11"/>
      <x:c r="D1026" s="174"/>
      <x:c r="E1026" s="11"/>
      <x:c r="F1026" s="11"/>
      <x:c r="G1026" s="11"/>
      <x:c r="H1026" s="11"/>
      <x:c r="I1026" s="174"/>
    </x:row>
    <x:row r="1027" spans="1:9" x14ac:dyDescent="0.35">
      <x:c r="A1027" s="11"/>
      <x:c r="B1027" s="11"/>
      <x:c r="C1027" s="11"/>
      <x:c r="D1027" s="174"/>
      <x:c r="E1027" s="11"/>
      <x:c r="F1027" s="11"/>
      <x:c r="G1027" s="11"/>
      <x:c r="H1027" s="11"/>
      <x:c r="I1027" s="174"/>
    </x:row>
    <x:row r="1028" spans="1:9" x14ac:dyDescent="0.35">
      <x:c r="A1028" s="11"/>
      <x:c r="B1028" s="11"/>
      <x:c r="C1028" s="11"/>
      <x:c r="D1028" s="174"/>
      <x:c r="E1028" s="11"/>
      <x:c r="F1028" s="11"/>
      <x:c r="G1028" s="11"/>
      <x:c r="H1028" s="11"/>
      <x:c r="I1028" s="174"/>
    </x:row>
    <x:row r="1029" spans="1:9" x14ac:dyDescent="0.35">
      <x:c r="A1029" s="11"/>
      <x:c r="B1029" s="11"/>
      <x:c r="C1029" s="11"/>
      <x:c r="D1029" s="174"/>
      <x:c r="E1029" s="11"/>
      <x:c r="F1029" s="11"/>
      <x:c r="G1029" s="11"/>
      <x:c r="H1029" s="11"/>
      <x:c r="I1029" s="174"/>
    </x:row>
    <x:row r="1030" spans="1:9" x14ac:dyDescent="0.35">
      <x:c r="A1030" s="11"/>
      <x:c r="B1030" s="11"/>
      <x:c r="C1030" s="11"/>
      <x:c r="D1030" s="174"/>
      <x:c r="E1030" s="11"/>
      <x:c r="F1030" s="11"/>
      <x:c r="G1030" s="11"/>
      <x:c r="H1030" s="11"/>
      <x:c r="I1030" s="174"/>
    </x:row>
    <x:row r="1031" spans="1:9" x14ac:dyDescent="0.35">
      <x:c r="A1031" s="11"/>
      <x:c r="B1031" s="11"/>
      <x:c r="C1031" s="11"/>
      <x:c r="D1031" s="174"/>
      <x:c r="E1031" s="11"/>
      <x:c r="F1031" s="11"/>
      <x:c r="G1031" s="11"/>
      <x:c r="H1031" s="11"/>
      <x:c r="I1031" s="174"/>
    </x:row>
    <x:row r="1032" spans="1:9" x14ac:dyDescent="0.35">
      <x:c r="A1032" s="11"/>
      <x:c r="B1032" s="11"/>
      <x:c r="C1032" s="11"/>
      <x:c r="D1032" s="174"/>
      <x:c r="E1032" s="11"/>
      <x:c r="F1032" s="11"/>
      <x:c r="G1032" s="11"/>
      <x:c r="H1032" s="11"/>
      <x:c r="I1032" s="174"/>
    </x:row>
    <x:row r="1033" spans="1:9" x14ac:dyDescent="0.35">
      <x:c r="A1033" s="11"/>
      <x:c r="B1033" s="11"/>
      <x:c r="C1033" s="11"/>
      <x:c r="D1033" s="174"/>
      <x:c r="E1033" s="11"/>
      <x:c r="F1033" s="11"/>
      <x:c r="G1033" s="11"/>
      <x:c r="H1033" s="11"/>
      <x:c r="I1033" s="174"/>
    </x:row>
    <x:row r="1034" spans="1:9" x14ac:dyDescent="0.35">
      <x:c r="A1034" s="11"/>
      <x:c r="B1034" s="11"/>
      <x:c r="C1034" s="11"/>
      <x:c r="D1034" s="174"/>
      <x:c r="E1034" s="11"/>
      <x:c r="F1034" s="11"/>
      <x:c r="G1034" s="11"/>
      <x:c r="H1034" s="11"/>
      <x:c r="I1034" s="174"/>
    </x:row>
    <x:row r="1035" spans="1:9" x14ac:dyDescent="0.35">
      <x:c r="A1035" s="11"/>
      <x:c r="B1035" s="11"/>
      <x:c r="C1035" s="11"/>
      <x:c r="D1035" s="174"/>
      <x:c r="E1035" s="11"/>
      <x:c r="F1035" s="11"/>
      <x:c r="G1035" s="11"/>
      <x:c r="H1035" s="11"/>
      <x:c r="I1035" s="174"/>
    </x:row>
    <x:row r="1036" spans="1:9" x14ac:dyDescent="0.35">
      <x:c r="A1036" s="11"/>
      <x:c r="B1036" s="11"/>
      <x:c r="C1036" s="11"/>
      <x:c r="D1036" s="174"/>
      <x:c r="E1036" s="11"/>
      <x:c r="F1036" s="11"/>
      <x:c r="G1036" s="11"/>
      <x:c r="H1036" s="11"/>
      <x:c r="I1036" s="174"/>
    </x:row>
    <x:row r="1037" spans="1:9" x14ac:dyDescent="0.35">
      <x:c r="A1037" s="11"/>
      <x:c r="B1037" s="11"/>
      <x:c r="C1037" s="11"/>
      <x:c r="D1037" s="174"/>
      <x:c r="E1037" s="11"/>
      <x:c r="F1037" s="11"/>
      <x:c r="G1037" s="11"/>
      <x:c r="H1037" s="11"/>
      <x:c r="I1037" s="174"/>
    </x:row>
    <x:row r="1038" spans="1:9" x14ac:dyDescent="0.35">
      <x:c r="A1038" s="11"/>
      <x:c r="B1038" s="11"/>
      <x:c r="C1038" s="11"/>
      <x:c r="D1038" s="174"/>
      <x:c r="E1038" s="11"/>
      <x:c r="F1038" s="11"/>
      <x:c r="G1038" s="11"/>
      <x:c r="H1038" s="11"/>
      <x:c r="I1038" s="174"/>
    </x:row>
    <x:row r="1039" spans="1:9" x14ac:dyDescent="0.35">
      <x:c r="A1039" s="11"/>
      <x:c r="B1039" s="11"/>
      <x:c r="C1039" s="11"/>
      <x:c r="D1039" s="174"/>
      <x:c r="E1039" s="11"/>
      <x:c r="F1039" s="11"/>
      <x:c r="G1039" s="11"/>
      <x:c r="H1039" s="11"/>
      <x:c r="I1039" s="174"/>
    </x:row>
    <x:row r="1040" spans="1:9" x14ac:dyDescent="0.35">
      <x:c r="A1040" s="11"/>
      <x:c r="B1040" s="11"/>
      <x:c r="C1040" s="11"/>
      <x:c r="D1040" s="174"/>
      <x:c r="E1040" s="11"/>
      <x:c r="F1040" s="11"/>
      <x:c r="G1040" s="11"/>
      <x:c r="H1040" s="11"/>
      <x:c r="I1040" s="174"/>
    </x:row>
    <x:row r="1041" spans="1:9" x14ac:dyDescent="0.35">
      <x:c r="A1041" s="11"/>
      <x:c r="B1041" s="11"/>
      <x:c r="C1041" s="11"/>
      <x:c r="D1041" s="174"/>
      <x:c r="E1041" s="11"/>
      <x:c r="F1041" s="11"/>
      <x:c r="G1041" s="11"/>
      <x:c r="H1041" s="11"/>
      <x:c r="I1041" s="174"/>
    </x:row>
    <x:row r="1042" spans="1:9" x14ac:dyDescent="0.35">
      <x:c r="A1042" s="11"/>
      <x:c r="B1042" s="11"/>
      <x:c r="C1042" s="11"/>
      <x:c r="D1042" s="174"/>
      <x:c r="E1042" s="11"/>
      <x:c r="F1042" s="11"/>
      <x:c r="G1042" s="11"/>
      <x:c r="H1042" s="11"/>
      <x:c r="I1042" s="174"/>
    </x:row>
    <x:row r="1043" spans="1:9" x14ac:dyDescent="0.35">
      <x:c r="A1043" s="11"/>
      <x:c r="B1043" s="11"/>
      <x:c r="C1043" s="11"/>
      <x:c r="D1043" s="174"/>
      <x:c r="E1043" s="11"/>
      <x:c r="F1043" s="11"/>
      <x:c r="G1043" s="11"/>
      <x:c r="H1043" s="11"/>
      <x:c r="I1043" s="174"/>
    </x:row>
    <x:row r="1044" spans="1:9" x14ac:dyDescent="0.35">
      <x:c r="A1044" s="11"/>
      <x:c r="B1044" s="11"/>
      <x:c r="C1044" s="11"/>
      <x:c r="D1044" s="174"/>
      <x:c r="E1044" s="11"/>
      <x:c r="F1044" s="11"/>
      <x:c r="G1044" s="11"/>
      <x:c r="H1044" s="11"/>
      <x:c r="I1044" s="174"/>
    </x:row>
    <x:row r="1045" spans="1:9" x14ac:dyDescent="0.35">
      <x:c r="A1045" s="11"/>
      <x:c r="B1045" s="11"/>
      <x:c r="C1045" s="11"/>
      <x:c r="D1045" s="174"/>
      <x:c r="E1045" s="11"/>
      <x:c r="F1045" s="11"/>
      <x:c r="G1045" s="11"/>
      <x:c r="H1045" s="11"/>
      <x:c r="I1045" s="174"/>
    </x:row>
    <x:row r="1046" spans="1:9" x14ac:dyDescent="0.35">
      <x:c r="A1046" s="11"/>
      <x:c r="B1046" s="11"/>
      <x:c r="C1046" s="11"/>
      <x:c r="D1046" s="174"/>
      <x:c r="E1046" s="11"/>
      <x:c r="F1046" s="11"/>
      <x:c r="G1046" s="11"/>
      <x:c r="H1046" s="11"/>
      <x:c r="I1046" s="174"/>
    </x:row>
    <x:row r="1047" spans="1:9" x14ac:dyDescent="0.35">
      <x:c r="A1047" s="11"/>
      <x:c r="B1047" s="11"/>
      <x:c r="C1047" s="11"/>
      <x:c r="D1047" s="174"/>
      <x:c r="E1047" s="11"/>
      <x:c r="F1047" s="11"/>
      <x:c r="G1047" s="11"/>
      <x:c r="H1047" s="11"/>
      <x:c r="I1047" s="174"/>
    </x:row>
    <x:row r="1048" spans="1:9" x14ac:dyDescent="0.35">
      <x:c r="A1048" s="11"/>
      <x:c r="B1048" s="11"/>
      <x:c r="C1048" s="11"/>
      <x:c r="D1048" s="174"/>
      <x:c r="E1048" s="11"/>
      <x:c r="F1048" s="11"/>
      <x:c r="G1048" s="11"/>
      <x:c r="H1048" s="11"/>
      <x:c r="I1048" s="174"/>
    </x:row>
    <x:row r="1049" spans="1:9" x14ac:dyDescent="0.35">
      <x:c r="A1049" s="11"/>
      <x:c r="B1049" s="11"/>
      <x:c r="C1049" s="11"/>
      <x:c r="D1049" s="174"/>
      <x:c r="E1049" s="11"/>
      <x:c r="F1049" s="11"/>
      <x:c r="G1049" s="11"/>
      <x:c r="H1049" s="11"/>
      <x:c r="I1049" s="174"/>
    </x:row>
    <x:row r="1050" spans="1:9" x14ac:dyDescent="0.35">
      <x:c r="A1050" s="11"/>
      <x:c r="B1050" s="11"/>
      <x:c r="C1050" s="11"/>
      <x:c r="D1050" s="174"/>
      <x:c r="E1050" s="11"/>
      <x:c r="F1050" s="11"/>
      <x:c r="G1050" s="11"/>
      <x:c r="H1050" s="11"/>
      <x:c r="I1050" s="174"/>
    </x:row>
    <x:row r="1051" spans="1:9" x14ac:dyDescent="0.35">
      <x:c r="A1051" s="11"/>
      <x:c r="B1051" s="11"/>
      <x:c r="C1051" s="11"/>
      <x:c r="D1051" s="174"/>
      <x:c r="E1051" s="11"/>
      <x:c r="F1051" s="11"/>
      <x:c r="G1051" s="11"/>
      <x:c r="H1051" s="11"/>
      <x:c r="I1051" s="174"/>
    </x:row>
    <x:row r="1052" spans="1:9" x14ac:dyDescent="0.35">
      <x:c r="A1052" s="11"/>
      <x:c r="B1052" s="11"/>
      <x:c r="C1052" s="11"/>
      <x:c r="D1052" s="174"/>
      <x:c r="E1052" s="11"/>
      <x:c r="F1052" s="11"/>
      <x:c r="G1052" s="11"/>
      <x:c r="H1052" s="11"/>
      <x:c r="I1052" s="174"/>
    </x:row>
    <x:row r="1053" spans="1:9" x14ac:dyDescent="0.35">
      <x:c r="A1053" s="11"/>
      <x:c r="B1053" s="11"/>
      <x:c r="C1053" s="11"/>
      <x:c r="D1053" s="174"/>
      <x:c r="E1053" s="11"/>
      <x:c r="F1053" s="11"/>
      <x:c r="G1053" s="11"/>
      <x:c r="H1053" s="11"/>
      <x:c r="I1053" s="174"/>
    </x:row>
    <x:row r="1054" spans="1:9" x14ac:dyDescent="0.35">
      <x:c r="A1054" s="11"/>
      <x:c r="B1054" s="11"/>
      <x:c r="C1054" s="11"/>
      <x:c r="D1054" s="174"/>
      <x:c r="E1054" s="11"/>
      <x:c r="F1054" s="11"/>
      <x:c r="G1054" s="11"/>
      <x:c r="H1054" s="11"/>
      <x:c r="I1054" s="174"/>
    </x:row>
    <x:row r="1055" spans="1:9" x14ac:dyDescent="0.35">
      <x:c r="A1055" s="11"/>
      <x:c r="B1055" s="11"/>
      <x:c r="C1055" s="11"/>
      <x:c r="D1055" s="174"/>
      <x:c r="E1055" s="11"/>
      <x:c r="F1055" s="11"/>
      <x:c r="G1055" s="11"/>
      <x:c r="H1055" s="11"/>
      <x:c r="I1055" s="174"/>
    </x:row>
    <x:row r="1056" spans="1:9" x14ac:dyDescent="0.35">
      <x:c r="A1056" s="11"/>
      <x:c r="B1056" s="11"/>
      <x:c r="C1056" s="11"/>
      <x:c r="D1056" s="174"/>
      <x:c r="E1056" s="11"/>
      <x:c r="F1056" s="11"/>
      <x:c r="G1056" s="11"/>
      <x:c r="H1056" s="11"/>
      <x:c r="I1056" s="174"/>
    </x:row>
    <x:row r="1057" spans="1:9" x14ac:dyDescent="0.35">
      <x:c r="A1057" s="11"/>
      <x:c r="B1057" s="11"/>
      <x:c r="C1057" s="11"/>
      <x:c r="D1057" s="174"/>
      <x:c r="E1057" s="11"/>
      <x:c r="F1057" s="11"/>
      <x:c r="G1057" s="11"/>
      <x:c r="H1057" s="11"/>
      <x:c r="I1057" s="174"/>
    </x:row>
    <x:row r="1058" spans="1:9" x14ac:dyDescent="0.35">
      <x:c r="A1058" s="11"/>
      <x:c r="B1058" s="11"/>
      <x:c r="C1058" s="11"/>
      <x:c r="D1058" s="174"/>
      <x:c r="E1058" s="11"/>
      <x:c r="F1058" s="11"/>
      <x:c r="G1058" s="11"/>
      <x:c r="H1058" s="11"/>
      <x:c r="I1058" s="174"/>
    </x:row>
    <x:row r="1059" spans="1:9" x14ac:dyDescent="0.35">
      <x:c r="A1059" s="11"/>
      <x:c r="B1059" s="11"/>
      <x:c r="C1059" s="11"/>
      <x:c r="D1059" s="174"/>
      <x:c r="E1059" s="11"/>
      <x:c r="F1059" s="11"/>
      <x:c r="G1059" s="11"/>
      <x:c r="H1059" s="11"/>
      <x:c r="I1059" s="174"/>
    </x:row>
    <x:row r="1060" spans="1:9" x14ac:dyDescent="0.35">
      <x:c r="A1060" s="11"/>
      <x:c r="B1060" s="11"/>
      <x:c r="C1060" s="11"/>
      <x:c r="D1060" s="174"/>
      <x:c r="E1060" s="11"/>
      <x:c r="F1060" s="11"/>
      <x:c r="G1060" s="11"/>
      <x:c r="H1060" s="11"/>
      <x:c r="I1060" s="174"/>
    </x:row>
    <x:row r="1061" spans="1:9" x14ac:dyDescent="0.35">
      <x:c r="A1061" s="11"/>
      <x:c r="B1061" s="11"/>
      <x:c r="C1061" s="11"/>
      <x:c r="D1061" s="174"/>
      <x:c r="E1061" s="11"/>
      <x:c r="F1061" s="11"/>
      <x:c r="G1061" s="11"/>
      <x:c r="H1061" s="11"/>
      <x:c r="I1061" s="174"/>
    </x:row>
    <x:row r="1062" spans="1:9" x14ac:dyDescent="0.35">
      <x:c r="A1062" s="11"/>
      <x:c r="B1062" s="11"/>
      <x:c r="C1062" s="11"/>
      <x:c r="D1062" s="174"/>
      <x:c r="E1062" s="11"/>
      <x:c r="F1062" s="11"/>
      <x:c r="G1062" s="11"/>
      <x:c r="H1062" s="11"/>
      <x:c r="I1062" s="174"/>
    </x:row>
    <x:row r="1063" spans="1:9" x14ac:dyDescent="0.35">
      <x:c r="A1063" s="11"/>
      <x:c r="B1063" s="11"/>
      <x:c r="C1063" s="11"/>
      <x:c r="D1063" s="174"/>
      <x:c r="E1063" s="11"/>
      <x:c r="F1063" s="11"/>
      <x:c r="G1063" s="11"/>
      <x:c r="H1063" s="11"/>
      <x:c r="I1063" s="174"/>
    </x:row>
    <x:row r="1064" spans="1:9" x14ac:dyDescent="0.35">
      <x:c r="A1064" s="11"/>
      <x:c r="B1064" s="11"/>
      <x:c r="C1064" s="11"/>
      <x:c r="D1064" s="174"/>
      <x:c r="E1064" s="11"/>
      <x:c r="F1064" s="11"/>
      <x:c r="G1064" s="11"/>
      <x:c r="H1064" s="11"/>
      <x:c r="I1064" s="174"/>
    </x:row>
    <x:row r="1065" spans="1:9" x14ac:dyDescent="0.35">
      <x:c r="A1065" s="11"/>
      <x:c r="B1065" s="11"/>
      <x:c r="C1065" s="11"/>
      <x:c r="D1065" s="174"/>
      <x:c r="E1065" s="11"/>
      <x:c r="F1065" s="11"/>
      <x:c r="G1065" s="11"/>
      <x:c r="H1065" s="11"/>
      <x:c r="I1065" s="174"/>
    </x:row>
    <x:row r="1066" spans="1:9" x14ac:dyDescent="0.35">
      <x:c r="A1066" s="11"/>
      <x:c r="B1066" s="11"/>
      <x:c r="C1066" s="11"/>
      <x:c r="D1066" s="174"/>
      <x:c r="E1066" s="11"/>
      <x:c r="F1066" s="11"/>
      <x:c r="G1066" s="11"/>
      <x:c r="H1066" s="11"/>
      <x:c r="I1066" s="174"/>
    </x:row>
    <x:row r="1067" spans="1:9" x14ac:dyDescent="0.35">
      <x:c r="A1067" s="11"/>
      <x:c r="B1067" s="11"/>
      <x:c r="C1067" s="11"/>
      <x:c r="D1067" s="174"/>
      <x:c r="E1067" s="11"/>
      <x:c r="F1067" s="11"/>
      <x:c r="G1067" s="11"/>
      <x:c r="H1067" s="11"/>
      <x:c r="I1067" s="174"/>
    </x:row>
    <x:row r="1068" spans="1:9" x14ac:dyDescent="0.35">
      <x:c r="A1068" s="11"/>
      <x:c r="B1068" s="11"/>
      <x:c r="C1068" s="11"/>
      <x:c r="D1068" s="174"/>
      <x:c r="E1068" s="11"/>
      <x:c r="F1068" s="11"/>
      <x:c r="G1068" s="11"/>
      <x:c r="H1068" s="11"/>
      <x:c r="I1068" s="174"/>
    </x:row>
    <x:row r="1069" spans="1:9" x14ac:dyDescent="0.35">
      <x:c r="A1069" s="11"/>
      <x:c r="B1069" s="11"/>
      <x:c r="C1069" s="11"/>
      <x:c r="D1069" s="174"/>
      <x:c r="E1069" s="11"/>
      <x:c r="F1069" s="11"/>
      <x:c r="G1069" s="11"/>
      <x:c r="H1069" s="11"/>
      <x:c r="I1069" s="174"/>
    </x:row>
    <x:row r="1070" spans="1:9" x14ac:dyDescent="0.35">
      <x:c r="A1070" s="11"/>
      <x:c r="B1070" s="11"/>
      <x:c r="C1070" s="11"/>
      <x:c r="D1070" s="174"/>
      <x:c r="E1070" s="11"/>
      <x:c r="F1070" s="11"/>
      <x:c r="G1070" s="11"/>
      <x:c r="H1070" s="11"/>
      <x:c r="I1070" s="174"/>
    </x:row>
    <x:row r="1071" spans="1:9" x14ac:dyDescent="0.35">
      <x:c r="A1071" s="11"/>
      <x:c r="B1071" s="11"/>
      <x:c r="C1071" s="11"/>
      <x:c r="D1071" s="174"/>
      <x:c r="E1071" s="11"/>
      <x:c r="F1071" s="11"/>
      <x:c r="G1071" s="11"/>
      <x:c r="H1071" s="11"/>
      <x:c r="I1071" s="174"/>
    </x:row>
    <x:row r="1072" spans="1:9" x14ac:dyDescent="0.35">
      <x:c r="A1072" s="11"/>
      <x:c r="B1072" s="11"/>
      <x:c r="C1072" s="11"/>
      <x:c r="D1072" s="174"/>
      <x:c r="E1072" s="11"/>
      <x:c r="F1072" s="11"/>
      <x:c r="G1072" s="11"/>
      <x:c r="H1072" s="11"/>
      <x:c r="I1072" s="174"/>
    </x:row>
    <x:row r="1073" spans="1:9" x14ac:dyDescent="0.35">
      <x:c r="A1073" s="11"/>
      <x:c r="B1073" s="11"/>
      <x:c r="C1073" s="11"/>
      <x:c r="D1073" s="174"/>
      <x:c r="E1073" s="11"/>
      <x:c r="F1073" s="11"/>
      <x:c r="G1073" s="11"/>
      <x:c r="H1073" s="11"/>
      <x:c r="I1073" s="174"/>
    </x:row>
    <x:row r="1074" spans="1:9" x14ac:dyDescent="0.35">
      <x:c r="A1074" s="11"/>
      <x:c r="B1074" s="11"/>
      <x:c r="C1074" s="11"/>
      <x:c r="D1074" s="174"/>
      <x:c r="E1074" s="11"/>
      <x:c r="F1074" s="11"/>
      <x:c r="G1074" s="11"/>
      <x:c r="H1074" s="11"/>
      <x:c r="I1074" s="174"/>
    </x:row>
    <x:row r="1075" spans="1:9" x14ac:dyDescent="0.35">
      <x:c r="A1075" s="11"/>
      <x:c r="B1075" s="11"/>
      <x:c r="C1075" s="11"/>
      <x:c r="D1075" s="174"/>
      <x:c r="E1075" s="11"/>
      <x:c r="F1075" s="11"/>
      <x:c r="G1075" s="11"/>
      <x:c r="H1075" s="11"/>
      <x:c r="I1075" s="174"/>
    </x:row>
    <x:row r="1076" spans="1:9" x14ac:dyDescent="0.35">
      <x:c r="A1076" s="11"/>
      <x:c r="B1076" s="11"/>
      <x:c r="C1076" s="11"/>
      <x:c r="D1076" s="174"/>
      <x:c r="E1076" s="11"/>
      <x:c r="F1076" s="11"/>
      <x:c r="G1076" s="11"/>
      <x:c r="H1076" s="11"/>
      <x:c r="I1076" s="174"/>
    </x:row>
    <x:row r="1077" spans="1:9" x14ac:dyDescent="0.35">
      <x:c r="A1077" s="11"/>
      <x:c r="B1077" s="11"/>
      <x:c r="C1077" s="11"/>
      <x:c r="D1077" s="174"/>
      <x:c r="E1077" s="11"/>
      <x:c r="F1077" s="11"/>
      <x:c r="G1077" s="11"/>
      <x:c r="H1077" s="11"/>
      <x:c r="I1077" s="174"/>
    </x:row>
    <x:row r="1078" spans="1:9" x14ac:dyDescent="0.35">
      <x:c r="A1078" s="11"/>
      <x:c r="B1078" s="11"/>
      <x:c r="C1078" s="11"/>
      <x:c r="D1078" s="174"/>
      <x:c r="E1078" s="11"/>
      <x:c r="F1078" s="11"/>
      <x:c r="G1078" s="11"/>
      <x:c r="H1078" s="11"/>
      <x:c r="I1078" s="174"/>
    </x:row>
    <x:row r="1079" spans="1:9" x14ac:dyDescent="0.35">
      <x:c r="A1079" s="11"/>
      <x:c r="B1079" s="11"/>
      <x:c r="C1079" s="11"/>
      <x:c r="D1079" s="174"/>
      <x:c r="E1079" s="11"/>
      <x:c r="F1079" s="11"/>
      <x:c r="G1079" s="11"/>
      <x:c r="H1079" s="11"/>
      <x:c r="I1079" s="174"/>
    </x:row>
    <x:row r="1080" spans="1:9" x14ac:dyDescent="0.35">
      <x:c r="A1080" s="11"/>
      <x:c r="B1080" s="11"/>
      <x:c r="C1080" s="11"/>
      <x:c r="D1080" s="174"/>
      <x:c r="E1080" s="11"/>
      <x:c r="F1080" s="11"/>
      <x:c r="G1080" s="11"/>
      <x:c r="H1080" s="11"/>
      <x:c r="I1080" s="174"/>
    </x:row>
    <x:row r="1081" spans="1:9" x14ac:dyDescent="0.35">
      <x:c r="A1081" s="11"/>
      <x:c r="B1081" s="11"/>
      <x:c r="C1081" s="11"/>
      <x:c r="D1081" s="174"/>
      <x:c r="E1081" s="11"/>
      <x:c r="F1081" s="11"/>
      <x:c r="G1081" s="11"/>
      <x:c r="H1081" s="11"/>
      <x:c r="I1081" s="174"/>
    </x:row>
    <x:row r="1082" spans="1:9" x14ac:dyDescent="0.35">
      <x:c r="A1082" s="11"/>
      <x:c r="B1082" s="11"/>
      <x:c r="C1082" s="11"/>
      <x:c r="D1082" s="174"/>
      <x:c r="E1082" s="11"/>
      <x:c r="F1082" s="11"/>
      <x:c r="G1082" s="11"/>
      <x:c r="H1082" s="11"/>
      <x:c r="I1082" s="174"/>
    </x:row>
    <x:row r="1083" spans="1:9" x14ac:dyDescent="0.35">
      <x:c r="A1083" s="11"/>
      <x:c r="B1083" s="11"/>
      <x:c r="C1083" s="11"/>
      <x:c r="D1083" s="174"/>
      <x:c r="E1083" s="11"/>
      <x:c r="F1083" s="11"/>
      <x:c r="G1083" s="11"/>
      <x:c r="H1083" s="11"/>
      <x:c r="I1083" s="174"/>
    </x:row>
    <x:row r="1084" spans="1:9" x14ac:dyDescent="0.35">
      <x:c r="A1084" s="11"/>
      <x:c r="B1084" s="11"/>
      <x:c r="C1084" s="11"/>
      <x:c r="D1084" s="174"/>
      <x:c r="E1084" s="11"/>
      <x:c r="F1084" s="11"/>
      <x:c r="G1084" s="11"/>
      <x:c r="H1084" s="11"/>
      <x:c r="I1084" s="174"/>
    </x:row>
    <x:row r="1085" spans="1:9" x14ac:dyDescent="0.35">
      <x:c r="A1085" s="11"/>
      <x:c r="B1085" s="11"/>
      <x:c r="C1085" s="11"/>
      <x:c r="D1085" s="174"/>
      <x:c r="E1085" s="11"/>
      <x:c r="F1085" s="11"/>
      <x:c r="G1085" s="11"/>
      <x:c r="H1085" s="11"/>
      <x:c r="I1085" s="174"/>
    </x:row>
    <x:row r="1086" spans="1:9" x14ac:dyDescent="0.35">
      <x:c r="A1086" s="11"/>
      <x:c r="B1086" s="11"/>
      <x:c r="C1086" s="11"/>
      <x:c r="D1086" s="174"/>
      <x:c r="E1086" s="11"/>
      <x:c r="F1086" s="11"/>
      <x:c r="G1086" s="11"/>
      <x:c r="H1086" s="11"/>
      <x:c r="I1086" s="174"/>
    </x:row>
    <x:row r="1087" spans="1:9" x14ac:dyDescent="0.35">
      <x:c r="A1087" s="11"/>
      <x:c r="B1087" s="11"/>
      <x:c r="C1087" s="11"/>
      <x:c r="D1087" s="174"/>
      <x:c r="E1087" s="11"/>
      <x:c r="F1087" s="11"/>
      <x:c r="G1087" s="11"/>
      <x:c r="H1087" s="11"/>
      <x:c r="I1087" s="174"/>
    </x:row>
    <x:row r="1088" spans="1:9" x14ac:dyDescent="0.35">
      <x:c r="A1088" s="11"/>
      <x:c r="B1088" s="11"/>
      <x:c r="C1088" s="11"/>
      <x:c r="D1088" s="174"/>
      <x:c r="E1088" s="11"/>
      <x:c r="F1088" s="11"/>
      <x:c r="G1088" s="11"/>
      <x:c r="H1088" s="11"/>
      <x:c r="I1088" s="174"/>
    </x:row>
    <x:row r="1089" spans="1:9" x14ac:dyDescent="0.35">
      <x:c r="A1089" s="11"/>
      <x:c r="B1089" s="11"/>
      <x:c r="C1089" s="11"/>
      <x:c r="D1089" s="174"/>
      <x:c r="E1089" s="11"/>
      <x:c r="F1089" s="11"/>
      <x:c r="G1089" s="11"/>
      <x:c r="H1089" s="11"/>
      <x:c r="I1089" s="174"/>
    </x:row>
    <x:row r="1090" spans="1:9" x14ac:dyDescent="0.35">
      <x:c r="A1090" s="11"/>
      <x:c r="B1090" s="11"/>
      <x:c r="C1090" s="11"/>
      <x:c r="D1090" s="174"/>
      <x:c r="E1090" s="11"/>
      <x:c r="F1090" s="11"/>
      <x:c r="G1090" s="11"/>
      <x:c r="H1090" s="11"/>
      <x:c r="I1090" s="174"/>
    </x:row>
    <x:row r="1091" spans="1:9" x14ac:dyDescent="0.35">
      <x:c r="A1091" s="11"/>
      <x:c r="B1091" s="11"/>
      <x:c r="C1091" s="11"/>
      <x:c r="D1091" s="174"/>
      <x:c r="E1091" s="11"/>
      <x:c r="F1091" s="11"/>
      <x:c r="G1091" s="11"/>
      <x:c r="H1091" s="11"/>
      <x:c r="I1091" s="174"/>
    </x:row>
    <x:row r="1092" spans="1:9" x14ac:dyDescent="0.35">
      <x:c r="A1092" s="11"/>
      <x:c r="B1092" s="11"/>
      <x:c r="C1092" s="11"/>
      <x:c r="D1092" s="174"/>
      <x:c r="E1092" s="11"/>
      <x:c r="F1092" s="11"/>
      <x:c r="G1092" s="11"/>
      <x:c r="H1092" s="11"/>
      <x:c r="I1092" s="174"/>
    </x:row>
    <x:row r="1093" spans="1:9" x14ac:dyDescent="0.35">
      <x:c r="A1093" s="11"/>
      <x:c r="B1093" s="11"/>
      <x:c r="C1093" s="11"/>
      <x:c r="D1093" s="174"/>
      <x:c r="E1093" s="11"/>
      <x:c r="F1093" s="11"/>
      <x:c r="G1093" s="11"/>
      <x:c r="H1093" s="11"/>
      <x:c r="I1093" s="174"/>
    </x:row>
    <x:row r="1094" spans="1:9" x14ac:dyDescent="0.35">
      <x:c r="A1094" s="11"/>
      <x:c r="B1094" s="11"/>
      <x:c r="C1094" s="11"/>
      <x:c r="D1094" s="174"/>
      <x:c r="E1094" s="11"/>
      <x:c r="F1094" s="11"/>
      <x:c r="G1094" s="11"/>
      <x:c r="H1094" s="11"/>
      <x:c r="I1094" s="174"/>
    </x:row>
    <x:row r="1095" spans="1:9" x14ac:dyDescent="0.35">
      <x:c r="A1095" s="11"/>
      <x:c r="B1095" s="11"/>
      <x:c r="C1095" s="11"/>
      <x:c r="D1095" s="174"/>
      <x:c r="E1095" s="11"/>
      <x:c r="F1095" s="11"/>
      <x:c r="G1095" s="11"/>
      <x:c r="H1095" s="11"/>
      <x:c r="I1095" s="174"/>
    </x:row>
    <x:row r="1096" spans="1:9" x14ac:dyDescent="0.35">
      <x:c r="A1096" s="11"/>
      <x:c r="B1096" s="11"/>
      <x:c r="C1096" s="11"/>
      <x:c r="D1096" s="174"/>
      <x:c r="E1096" s="11"/>
      <x:c r="F1096" s="11"/>
      <x:c r="G1096" s="11"/>
      <x:c r="H1096" s="11"/>
      <x:c r="I1096" s="174"/>
    </x:row>
    <x:row r="1097" spans="1:9" x14ac:dyDescent="0.35">
      <x:c r="A1097" s="11"/>
      <x:c r="B1097" s="11"/>
      <x:c r="C1097" s="11"/>
      <x:c r="D1097" s="174"/>
      <x:c r="E1097" s="11"/>
      <x:c r="F1097" s="11"/>
      <x:c r="G1097" s="11"/>
      <x:c r="H1097" s="11"/>
      <x:c r="I1097" s="174"/>
    </x:row>
    <x:row r="1098" spans="1:9" x14ac:dyDescent="0.35">
      <x:c r="A1098" s="11"/>
      <x:c r="B1098" s="11"/>
      <x:c r="C1098" s="11"/>
      <x:c r="D1098" s="174"/>
      <x:c r="E1098" s="11"/>
      <x:c r="F1098" s="11"/>
      <x:c r="G1098" s="11"/>
      <x:c r="H1098" s="11"/>
      <x:c r="I1098" s="174"/>
    </x:row>
    <x:row r="1099" spans="1:9" x14ac:dyDescent="0.35">
      <x:c r="A1099" s="11"/>
      <x:c r="B1099" s="11"/>
      <x:c r="C1099" s="11"/>
      <x:c r="D1099" s="174"/>
      <x:c r="E1099" s="11"/>
      <x:c r="F1099" s="11"/>
      <x:c r="G1099" s="11"/>
      <x:c r="H1099" s="11"/>
      <x:c r="I1099" s="174"/>
    </x:row>
    <x:row r="1100" spans="1:9" x14ac:dyDescent="0.35">
      <x:c r="A1100" s="11"/>
      <x:c r="B1100" s="11"/>
      <x:c r="C1100" s="11"/>
      <x:c r="D1100" s="174"/>
      <x:c r="E1100" s="11"/>
      <x:c r="F1100" s="11"/>
      <x:c r="G1100" s="11"/>
      <x:c r="H1100" s="11"/>
      <x:c r="I1100" s="174"/>
    </x:row>
    <x:row r="1101" spans="1:9" x14ac:dyDescent="0.35">
      <x:c r="A1101" s="11"/>
      <x:c r="B1101" s="11"/>
      <x:c r="C1101" s="11"/>
      <x:c r="D1101" s="174"/>
      <x:c r="E1101" s="11"/>
      <x:c r="F1101" s="11"/>
      <x:c r="G1101" s="11"/>
      <x:c r="H1101" s="11"/>
      <x:c r="I1101" s="174"/>
    </x:row>
    <x:row r="1102" spans="1:9" x14ac:dyDescent="0.35">
      <x:c r="A1102" s="11"/>
      <x:c r="B1102" s="11"/>
      <x:c r="C1102" s="11"/>
      <x:c r="D1102" s="174"/>
      <x:c r="E1102" s="11"/>
      <x:c r="F1102" s="11"/>
      <x:c r="G1102" s="11"/>
      <x:c r="H1102" s="11"/>
      <x:c r="I1102" s="174"/>
    </x:row>
    <x:row r="1103" spans="1:9" x14ac:dyDescent="0.35">
      <x:c r="A1103" s="11"/>
      <x:c r="B1103" s="11"/>
      <x:c r="C1103" s="11"/>
      <x:c r="D1103" s="174"/>
      <x:c r="E1103" s="11"/>
      <x:c r="F1103" s="11"/>
      <x:c r="G1103" s="11"/>
      <x:c r="H1103" s="11"/>
      <x:c r="I1103" s="174"/>
    </x:row>
    <x:row r="1104" spans="1:9" x14ac:dyDescent="0.35">
      <x:c r="A1104" s="11"/>
      <x:c r="B1104" s="11"/>
      <x:c r="C1104" s="11"/>
      <x:c r="D1104" s="174"/>
      <x:c r="E1104" s="11"/>
      <x:c r="F1104" s="11"/>
      <x:c r="G1104" s="11"/>
      <x:c r="H1104" s="11"/>
      <x:c r="I1104" s="174"/>
    </x:row>
    <x:row r="1105" spans="1:9" x14ac:dyDescent="0.35">
      <x:c r="A1105" s="11"/>
      <x:c r="B1105" s="11"/>
      <x:c r="C1105" s="11"/>
      <x:c r="D1105" s="174"/>
      <x:c r="E1105" s="11"/>
      <x:c r="F1105" s="11"/>
      <x:c r="G1105" s="11"/>
      <x:c r="H1105" s="11"/>
      <x:c r="I1105" s="174"/>
    </x:row>
    <x:row r="1106" spans="1:9" x14ac:dyDescent="0.35">
      <x:c r="A1106" s="11"/>
      <x:c r="B1106" s="11"/>
      <x:c r="C1106" s="11"/>
      <x:c r="D1106" s="174"/>
      <x:c r="E1106" s="11"/>
      <x:c r="F1106" s="11"/>
      <x:c r="G1106" s="11"/>
      <x:c r="H1106" s="11"/>
      <x:c r="I1106" s="174"/>
    </x:row>
    <x:row r="1107" spans="1:9" x14ac:dyDescent="0.35">
      <x:c r="A1107" s="11"/>
      <x:c r="B1107" s="11"/>
      <x:c r="C1107" s="11"/>
      <x:c r="D1107" s="174"/>
      <x:c r="E1107" s="11"/>
      <x:c r="F1107" s="11"/>
      <x:c r="G1107" s="11"/>
      <x:c r="H1107" s="11"/>
      <x:c r="I1107" s="174"/>
    </x:row>
    <x:row r="1108" spans="1:9" x14ac:dyDescent="0.35">
      <x:c r="A1108" s="11"/>
      <x:c r="B1108" s="11"/>
      <x:c r="C1108" s="11"/>
      <x:c r="D1108" s="174"/>
      <x:c r="E1108" s="11"/>
      <x:c r="F1108" s="11"/>
      <x:c r="G1108" s="11"/>
      <x:c r="H1108" s="11"/>
      <x:c r="I1108" s="174"/>
    </x:row>
    <x:row r="1109" spans="1:9" x14ac:dyDescent="0.35">
      <x:c r="A1109" s="11"/>
      <x:c r="B1109" s="11"/>
      <x:c r="C1109" s="11"/>
      <x:c r="D1109" s="174"/>
      <x:c r="E1109" s="11"/>
      <x:c r="F1109" s="11"/>
      <x:c r="G1109" s="11"/>
      <x:c r="H1109" s="11"/>
      <x:c r="I1109" s="174"/>
    </x:row>
    <x:row r="1110" spans="1:9" x14ac:dyDescent="0.35">
      <x:c r="A1110" s="11"/>
      <x:c r="B1110" s="11"/>
      <x:c r="C1110" s="11"/>
      <x:c r="D1110" s="174"/>
      <x:c r="E1110" s="11"/>
      <x:c r="F1110" s="11"/>
      <x:c r="G1110" s="11"/>
      <x:c r="H1110" s="11"/>
      <x:c r="I1110" s="174"/>
    </x:row>
    <x:row r="1111" spans="1:9" x14ac:dyDescent="0.35">
      <x:c r="A1111" s="11"/>
      <x:c r="B1111" s="11"/>
      <x:c r="C1111" s="11"/>
      <x:c r="D1111" s="174"/>
      <x:c r="E1111" s="11"/>
      <x:c r="F1111" s="11"/>
      <x:c r="G1111" s="11"/>
      <x:c r="H1111" s="11"/>
      <x:c r="I1111" s="174"/>
    </x:row>
    <x:row r="1112" spans="1:9" x14ac:dyDescent="0.35">
      <x:c r="A1112" s="11"/>
      <x:c r="B1112" s="11"/>
      <x:c r="C1112" s="11"/>
      <x:c r="D1112" s="174"/>
      <x:c r="E1112" s="11"/>
      <x:c r="F1112" s="11"/>
      <x:c r="G1112" s="11"/>
      <x:c r="H1112" s="11"/>
      <x:c r="I1112" s="174"/>
    </x:row>
    <x:row r="1113" spans="1:9" x14ac:dyDescent="0.35">
      <x:c r="A1113" s="11"/>
      <x:c r="B1113" s="11"/>
      <x:c r="C1113" s="11"/>
      <x:c r="D1113" s="174"/>
      <x:c r="E1113" s="11"/>
      <x:c r="F1113" s="11"/>
      <x:c r="G1113" s="11"/>
      <x:c r="H1113" s="11"/>
      <x:c r="I1113" s="174"/>
    </x:row>
    <x:row r="1114" spans="1:9" x14ac:dyDescent="0.35">
      <x:c r="A1114" s="11"/>
      <x:c r="B1114" s="11"/>
      <x:c r="C1114" s="11"/>
      <x:c r="D1114" s="174"/>
      <x:c r="E1114" s="11"/>
      <x:c r="F1114" s="11"/>
      <x:c r="G1114" s="11"/>
      <x:c r="H1114" s="11"/>
      <x:c r="I1114" s="174"/>
    </x:row>
    <x:row r="1115" spans="1:9" x14ac:dyDescent="0.35">
      <x:c r="A1115" s="11"/>
      <x:c r="B1115" s="11"/>
      <x:c r="C1115" s="11"/>
      <x:c r="D1115" s="174"/>
      <x:c r="E1115" s="11"/>
      <x:c r="F1115" s="11"/>
      <x:c r="G1115" s="11"/>
      <x:c r="H1115" s="11"/>
      <x:c r="I1115" s="174"/>
    </x:row>
    <x:row r="1116" spans="1:9" x14ac:dyDescent="0.35">
      <x:c r="A1116" s="11"/>
      <x:c r="B1116" s="11"/>
      <x:c r="C1116" s="11"/>
      <x:c r="D1116" s="174"/>
      <x:c r="E1116" s="11"/>
      <x:c r="F1116" s="11"/>
      <x:c r="G1116" s="11"/>
      <x:c r="H1116" s="11"/>
      <x:c r="I1116" s="174"/>
    </x:row>
    <x:row r="1117" spans="1:9" x14ac:dyDescent="0.35">
      <x:c r="A1117" s="11"/>
      <x:c r="B1117" s="11"/>
      <x:c r="C1117" s="11"/>
      <x:c r="D1117" s="174"/>
      <x:c r="E1117" s="11"/>
      <x:c r="F1117" s="11"/>
      <x:c r="G1117" s="11"/>
      <x:c r="H1117" s="11"/>
      <x:c r="I1117" s="174"/>
    </x:row>
    <x:row r="1118" spans="1:9" x14ac:dyDescent="0.35">
      <x:c r="A1118" s="11"/>
      <x:c r="B1118" s="11"/>
      <x:c r="C1118" s="11"/>
      <x:c r="D1118" s="174"/>
      <x:c r="E1118" s="11"/>
      <x:c r="F1118" s="11"/>
      <x:c r="G1118" s="11"/>
      <x:c r="H1118" s="11"/>
      <x:c r="I1118" s="174"/>
    </x:row>
    <x:row r="1119" spans="1:9" x14ac:dyDescent="0.35">
      <x:c r="A1119" s="11"/>
      <x:c r="B1119" s="11"/>
      <x:c r="C1119" s="11"/>
      <x:c r="D1119" s="174"/>
      <x:c r="E1119" s="11"/>
      <x:c r="F1119" s="11"/>
      <x:c r="G1119" s="11"/>
      <x:c r="H1119" s="11"/>
      <x:c r="I1119" s="174"/>
    </x:row>
    <x:row r="1120" spans="1:9" x14ac:dyDescent="0.35">
      <x:c r="A1120" s="11"/>
      <x:c r="B1120" s="11"/>
      <x:c r="C1120" s="11"/>
      <x:c r="D1120" s="174"/>
      <x:c r="E1120" s="11"/>
      <x:c r="F1120" s="11"/>
      <x:c r="G1120" s="11"/>
      <x:c r="H1120" s="11"/>
      <x:c r="I1120" s="174"/>
    </x:row>
    <x:row r="1121" spans="1:9" x14ac:dyDescent="0.35">
      <x:c r="A1121" s="11"/>
      <x:c r="B1121" s="11"/>
      <x:c r="C1121" s="11"/>
      <x:c r="D1121" s="174"/>
      <x:c r="E1121" s="11"/>
      <x:c r="F1121" s="11"/>
      <x:c r="G1121" s="11"/>
      <x:c r="H1121" s="11"/>
      <x:c r="I1121" s="174"/>
    </x:row>
    <x:row r="1122" spans="1:9" x14ac:dyDescent="0.35">
      <x:c r="A1122" s="11"/>
      <x:c r="B1122" s="11"/>
      <x:c r="C1122" s="11"/>
      <x:c r="D1122" s="174"/>
      <x:c r="E1122" s="11"/>
      <x:c r="F1122" s="11"/>
      <x:c r="G1122" s="11"/>
      <x:c r="H1122" s="11"/>
      <x:c r="I1122" s="174"/>
    </x:row>
    <x:row r="1123" spans="1:9" x14ac:dyDescent="0.35">
      <x:c r="A1123" s="11"/>
      <x:c r="B1123" s="11"/>
      <x:c r="C1123" s="11"/>
      <x:c r="D1123" s="174"/>
      <x:c r="E1123" s="11"/>
      <x:c r="F1123" s="11"/>
      <x:c r="G1123" s="11"/>
      <x:c r="H1123" s="11"/>
      <x:c r="I1123" s="174"/>
    </x:row>
    <x:row r="1124" spans="1:9" x14ac:dyDescent="0.35">
      <x:c r="A1124" s="11"/>
      <x:c r="B1124" s="11"/>
      <x:c r="C1124" s="11"/>
      <x:c r="D1124" s="174"/>
      <x:c r="E1124" s="11"/>
      <x:c r="F1124" s="11"/>
      <x:c r="G1124" s="11"/>
      <x:c r="H1124" s="11"/>
      <x:c r="I1124" s="174"/>
    </x:row>
    <x:row r="1125" spans="1:9" x14ac:dyDescent="0.35">
      <x:c r="A1125" s="11"/>
      <x:c r="B1125" s="11"/>
      <x:c r="C1125" s="11"/>
      <x:c r="D1125" s="174"/>
      <x:c r="E1125" s="11"/>
      <x:c r="F1125" s="11"/>
      <x:c r="G1125" s="11"/>
      <x:c r="H1125" s="11"/>
      <x:c r="I1125" s="174"/>
    </x:row>
    <x:row r="1126" spans="1:9" x14ac:dyDescent="0.35">
      <x:c r="A1126" s="11"/>
      <x:c r="B1126" s="11"/>
      <x:c r="C1126" s="11"/>
      <x:c r="D1126" s="174"/>
      <x:c r="E1126" s="11"/>
      <x:c r="F1126" s="11"/>
      <x:c r="G1126" s="11"/>
      <x:c r="H1126" s="11"/>
      <x:c r="I1126" s="174"/>
    </x:row>
    <x:row r="1127" spans="1:9" x14ac:dyDescent="0.35">
      <x:c r="A1127" s="11"/>
      <x:c r="B1127" s="11"/>
      <x:c r="C1127" s="11"/>
      <x:c r="D1127" s="174"/>
      <x:c r="E1127" s="11"/>
      <x:c r="F1127" s="11"/>
      <x:c r="G1127" s="11"/>
      <x:c r="H1127" s="11"/>
      <x:c r="I1127" s="174"/>
    </x:row>
    <x:row r="1128" spans="1:9" x14ac:dyDescent="0.35">
      <x:c r="A1128" s="11"/>
      <x:c r="B1128" s="11"/>
      <x:c r="C1128" s="11"/>
      <x:c r="D1128" s="174"/>
      <x:c r="E1128" s="11"/>
      <x:c r="F1128" s="11"/>
      <x:c r="G1128" s="11"/>
      <x:c r="H1128" s="11"/>
      <x:c r="I1128" s="174"/>
    </x:row>
    <x:row r="1129" spans="1:9" x14ac:dyDescent="0.35">
      <x:c r="A1129" s="11"/>
      <x:c r="B1129" s="11"/>
      <x:c r="C1129" s="11"/>
      <x:c r="D1129" s="174"/>
      <x:c r="E1129" s="11"/>
      <x:c r="F1129" s="11"/>
      <x:c r="G1129" s="11"/>
      <x:c r="H1129" s="11"/>
      <x:c r="I1129" s="174"/>
    </x:row>
    <x:row r="1130" spans="1:9" x14ac:dyDescent="0.35">
      <x:c r="A1130" s="11"/>
      <x:c r="B1130" s="11"/>
      <x:c r="C1130" s="11"/>
      <x:c r="D1130" s="174"/>
      <x:c r="E1130" s="11"/>
      <x:c r="F1130" s="11"/>
      <x:c r="G1130" s="11"/>
      <x:c r="H1130" s="11"/>
      <x:c r="I1130" s="174"/>
    </x:row>
    <x:row r="1131" spans="1:9" x14ac:dyDescent="0.35">
      <x:c r="A1131" s="11"/>
      <x:c r="B1131" s="11"/>
      <x:c r="C1131" s="11"/>
      <x:c r="D1131" s="174"/>
      <x:c r="E1131" s="11"/>
      <x:c r="F1131" s="11"/>
      <x:c r="G1131" s="11"/>
      <x:c r="H1131" s="11"/>
      <x:c r="I1131" s="174"/>
    </x:row>
    <x:row r="1132" spans="1:9" x14ac:dyDescent="0.35">
      <x:c r="A1132" s="11"/>
      <x:c r="B1132" s="11"/>
      <x:c r="C1132" s="11"/>
      <x:c r="D1132" s="174"/>
      <x:c r="E1132" s="11"/>
      <x:c r="F1132" s="11"/>
      <x:c r="G1132" s="11"/>
      <x:c r="H1132" s="11"/>
      <x:c r="I1132" s="174"/>
    </x:row>
    <x:row r="1133" spans="1:9" x14ac:dyDescent="0.35">
      <x:c r="A1133" s="11"/>
      <x:c r="B1133" s="11"/>
      <x:c r="C1133" s="11"/>
      <x:c r="D1133" s="174"/>
      <x:c r="E1133" s="11"/>
      <x:c r="F1133" s="11"/>
      <x:c r="G1133" s="11"/>
      <x:c r="H1133" s="11"/>
      <x:c r="I1133" s="174"/>
    </x:row>
    <x:row r="1134" spans="1:9" x14ac:dyDescent="0.35">
      <x:c r="A1134" s="11"/>
      <x:c r="B1134" s="11"/>
      <x:c r="C1134" s="11"/>
      <x:c r="D1134" s="174"/>
      <x:c r="E1134" s="11"/>
      <x:c r="F1134" s="11"/>
      <x:c r="G1134" s="11"/>
      <x:c r="H1134" s="11"/>
      <x:c r="I1134" s="174"/>
    </x:row>
    <x:row r="1135" spans="1:9" x14ac:dyDescent="0.35">
      <x:c r="A1135" s="11"/>
      <x:c r="B1135" s="11"/>
      <x:c r="C1135" s="11"/>
      <x:c r="D1135" s="174"/>
      <x:c r="E1135" s="11"/>
      <x:c r="F1135" s="11"/>
      <x:c r="G1135" s="11"/>
      <x:c r="H1135" s="11"/>
      <x:c r="I1135" s="174"/>
    </x:row>
    <x:row r="1136" spans="1:9" x14ac:dyDescent="0.35">
      <x:c r="A1136" s="11"/>
      <x:c r="B1136" s="11"/>
      <x:c r="C1136" s="11"/>
      <x:c r="D1136" s="174"/>
      <x:c r="E1136" s="11"/>
      <x:c r="F1136" s="11"/>
      <x:c r="G1136" s="11"/>
      <x:c r="H1136" s="11"/>
      <x:c r="I1136" s="174"/>
    </x:row>
    <x:row r="1137" spans="1:9" x14ac:dyDescent="0.35">
      <x:c r="A1137" s="11"/>
      <x:c r="B1137" s="11"/>
      <x:c r="C1137" s="11"/>
      <x:c r="D1137" s="174"/>
      <x:c r="E1137" s="11"/>
      <x:c r="F1137" s="11"/>
      <x:c r="G1137" s="11"/>
      <x:c r="H1137" s="11"/>
      <x:c r="I1137" s="174"/>
    </x:row>
    <x:row r="1138" spans="1:9" x14ac:dyDescent="0.35">
      <x:c r="A1138" s="11"/>
      <x:c r="B1138" s="11"/>
      <x:c r="C1138" s="11"/>
      <x:c r="D1138" s="174"/>
      <x:c r="E1138" s="11"/>
      <x:c r="F1138" s="11"/>
      <x:c r="G1138" s="11"/>
      <x:c r="H1138" s="11"/>
      <x:c r="I1138" s="174"/>
    </x:row>
    <x:row r="1139" spans="1:9" x14ac:dyDescent="0.35">
      <x:c r="A1139" s="11"/>
      <x:c r="B1139" s="11"/>
      <x:c r="C1139" s="11"/>
      <x:c r="D1139" s="174"/>
      <x:c r="E1139" s="11"/>
      <x:c r="F1139" s="11"/>
      <x:c r="G1139" s="11"/>
      <x:c r="H1139" s="11"/>
      <x:c r="I1139" s="174"/>
    </x:row>
    <x:row r="1140" spans="1:9" x14ac:dyDescent="0.35">
      <x:c r="A1140" s="11"/>
      <x:c r="B1140" s="11"/>
      <x:c r="C1140" s="11"/>
      <x:c r="D1140" s="174"/>
      <x:c r="E1140" s="11"/>
      <x:c r="F1140" s="11"/>
      <x:c r="G1140" s="11"/>
      <x:c r="H1140" s="11"/>
      <x:c r="I1140" s="174"/>
    </x:row>
    <x:row r="1141" spans="1:9" x14ac:dyDescent="0.35">
      <x:c r="A1141" s="11"/>
      <x:c r="B1141" s="11"/>
      <x:c r="C1141" s="11"/>
      <x:c r="D1141" s="174"/>
      <x:c r="E1141" s="11"/>
      <x:c r="F1141" s="11"/>
      <x:c r="G1141" s="11"/>
      <x:c r="H1141" s="11"/>
      <x:c r="I1141" s="174"/>
    </x:row>
    <x:row r="1142" spans="1:9" x14ac:dyDescent="0.35">
      <x:c r="A1142" s="11"/>
      <x:c r="B1142" s="11"/>
      <x:c r="C1142" s="11"/>
      <x:c r="D1142" s="174"/>
      <x:c r="E1142" s="11"/>
      <x:c r="F1142" s="11"/>
      <x:c r="G1142" s="11"/>
      <x:c r="H1142" s="11"/>
      <x:c r="I1142" s="174"/>
    </x:row>
    <x:row r="1143" spans="1:9" x14ac:dyDescent="0.35">
      <x:c r="A1143" s="11"/>
      <x:c r="B1143" s="11"/>
      <x:c r="C1143" s="11"/>
      <x:c r="D1143" s="174"/>
      <x:c r="E1143" s="11"/>
      <x:c r="F1143" s="11"/>
      <x:c r="G1143" s="11"/>
      <x:c r="H1143" s="11"/>
      <x:c r="I1143" s="174"/>
    </x:row>
    <x:row r="1144" spans="1:9" x14ac:dyDescent="0.35">
      <x:c r="A1144" s="11"/>
      <x:c r="B1144" s="11"/>
      <x:c r="C1144" s="11"/>
      <x:c r="D1144" s="174"/>
      <x:c r="E1144" s="11"/>
      <x:c r="F1144" s="11"/>
      <x:c r="G1144" s="11"/>
      <x:c r="H1144" s="11"/>
      <x:c r="I1144" s="174"/>
    </x:row>
    <x:row r="1145" spans="1:9" x14ac:dyDescent="0.35">
      <x:c r="A1145" s="11"/>
      <x:c r="B1145" s="11"/>
      <x:c r="C1145" s="11"/>
      <x:c r="D1145" s="174"/>
      <x:c r="E1145" s="11"/>
      <x:c r="F1145" s="11"/>
      <x:c r="G1145" s="11"/>
      <x:c r="H1145" s="11"/>
      <x:c r="I1145" s="174"/>
    </x:row>
    <x:row r="1146" spans="1:9" x14ac:dyDescent="0.35">
      <x:c r="A1146" s="11"/>
      <x:c r="B1146" s="11"/>
      <x:c r="C1146" s="11"/>
      <x:c r="D1146" s="174"/>
      <x:c r="E1146" s="11"/>
      <x:c r="F1146" s="11"/>
      <x:c r="G1146" s="11"/>
      <x:c r="H1146" s="11"/>
      <x:c r="I1146" s="174"/>
    </x:row>
    <x:row r="1147" spans="1:9" x14ac:dyDescent="0.35">
      <x:c r="A1147" s="11"/>
      <x:c r="B1147" s="11"/>
      <x:c r="C1147" s="11"/>
      <x:c r="D1147" s="174"/>
      <x:c r="E1147" s="11"/>
      <x:c r="F1147" s="11"/>
      <x:c r="G1147" s="11"/>
      <x:c r="H1147" s="11"/>
      <x:c r="I1147" s="174"/>
    </x:row>
    <x:row r="1148" spans="1:9" x14ac:dyDescent="0.35">
      <x:c r="A1148" s="11"/>
      <x:c r="B1148" s="11"/>
      <x:c r="C1148" s="11"/>
      <x:c r="D1148" s="174"/>
      <x:c r="E1148" s="11"/>
      <x:c r="F1148" s="11"/>
      <x:c r="G1148" s="11"/>
      <x:c r="H1148" s="11"/>
      <x:c r="I1148" s="174"/>
    </x:row>
    <x:row r="1149" spans="1:9" x14ac:dyDescent="0.35">
      <x:c r="A1149" s="11"/>
      <x:c r="B1149" s="11"/>
      <x:c r="C1149" s="11"/>
      <x:c r="D1149" s="174"/>
      <x:c r="E1149" s="11"/>
      <x:c r="F1149" s="11"/>
      <x:c r="G1149" s="11"/>
      <x:c r="H1149" s="11"/>
      <x:c r="I1149" s="174"/>
    </x:row>
    <x:row r="1150" spans="1:9" x14ac:dyDescent="0.35">
      <x:c r="A1150" s="11"/>
      <x:c r="B1150" s="11"/>
      <x:c r="C1150" s="11"/>
      <x:c r="D1150" s="174"/>
      <x:c r="E1150" s="11"/>
      <x:c r="F1150" s="11"/>
      <x:c r="G1150" s="11"/>
      <x:c r="H1150" s="11"/>
      <x:c r="I1150" s="174"/>
    </x:row>
    <x:row r="1151" spans="1:9" x14ac:dyDescent="0.35">
      <x:c r="A1151" s="11"/>
      <x:c r="B1151" s="11"/>
      <x:c r="C1151" s="11"/>
      <x:c r="D1151" s="174"/>
      <x:c r="E1151" s="11"/>
      <x:c r="F1151" s="11"/>
      <x:c r="G1151" s="11"/>
      <x:c r="H1151" s="11"/>
      <x:c r="I1151" s="174"/>
    </x:row>
    <x:row r="1152" spans="1:9" x14ac:dyDescent="0.35">
      <x:c r="A1152" s="11"/>
      <x:c r="B1152" s="11"/>
      <x:c r="C1152" s="11"/>
      <x:c r="D1152" s="174"/>
      <x:c r="E1152" s="11"/>
      <x:c r="F1152" s="11"/>
      <x:c r="G1152" s="11"/>
      <x:c r="H1152" s="11"/>
      <x:c r="I1152" s="174"/>
    </x:row>
    <x:row r="1153" spans="1:9" x14ac:dyDescent="0.35">
      <x:c r="A1153" s="11"/>
      <x:c r="B1153" s="11"/>
      <x:c r="C1153" s="11"/>
      <x:c r="D1153" s="174"/>
      <x:c r="E1153" s="11"/>
      <x:c r="F1153" s="11"/>
      <x:c r="G1153" s="11"/>
      <x:c r="H1153" s="11"/>
      <x:c r="I1153" s="174"/>
    </x:row>
    <x:row r="1154" spans="1:9" x14ac:dyDescent="0.35">
      <x:c r="A1154" s="11"/>
      <x:c r="B1154" s="11"/>
      <x:c r="C1154" s="11"/>
      <x:c r="D1154" s="174"/>
      <x:c r="E1154" s="11"/>
      <x:c r="F1154" s="11"/>
      <x:c r="G1154" s="11"/>
      <x:c r="H1154" s="11"/>
      <x:c r="I1154" s="174"/>
    </x:row>
    <x:row r="1155" spans="1:9" x14ac:dyDescent="0.35">
      <x:c r="A1155" s="11"/>
      <x:c r="B1155" s="11"/>
      <x:c r="C1155" s="11"/>
      <x:c r="D1155" s="174"/>
      <x:c r="E1155" s="11"/>
      <x:c r="F1155" s="11"/>
      <x:c r="G1155" s="11"/>
      <x:c r="H1155" s="11"/>
      <x:c r="I1155" s="174"/>
    </x:row>
    <x:row r="1156" spans="1:9" x14ac:dyDescent="0.35">
      <x:c r="A1156" s="11"/>
      <x:c r="B1156" s="11"/>
      <x:c r="C1156" s="11"/>
      <x:c r="D1156" s="174"/>
      <x:c r="E1156" s="11"/>
      <x:c r="F1156" s="11"/>
      <x:c r="G1156" s="11"/>
      <x:c r="H1156" s="11"/>
      <x:c r="I1156" s="174"/>
    </x:row>
    <x:row r="1157" spans="1:9" x14ac:dyDescent="0.35">
      <x:c r="A1157" s="11"/>
      <x:c r="B1157" s="11"/>
      <x:c r="C1157" s="11"/>
      <x:c r="D1157" s="174"/>
      <x:c r="E1157" s="11"/>
      <x:c r="F1157" s="11"/>
      <x:c r="G1157" s="11"/>
      <x:c r="H1157" s="11"/>
      <x:c r="I1157" s="174"/>
    </x:row>
    <x:row r="1158" spans="1:9" x14ac:dyDescent="0.35">
      <x:c r="A1158" s="11"/>
      <x:c r="B1158" s="11"/>
      <x:c r="C1158" s="11"/>
      <x:c r="D1158" s="174"/>
      <x:c r="E1158" s="11"/>
      <x:c r="F1158" s="11"/>
      <x:c r="G1158" s="11"/>
      <x:c r="H1158" s="11"/>
      <x:c r="I1158" s="174"/>
    </x:row>
    <x:row r="1159" spans="1:9" x14ac:dyDescent="0.35">
      <x:c r="A1159" s="11"/>
      <x:c r="B1159" s="11"/>
      <x:c r="C1159" s="11"/>
      <x:c r="D1159" s="174"/>
      <x:c r="E1159" s="11"/>
      <x:c r="F1159" s="11"/>
      <x:c r="G1159" s="11"/>
      <x:c r="H1159" s="11"/>
      <x:c r="I1159" s="174"/>
    </x:row>
    <x:row r="1160" spans="1:9" x14ac:dyDescent="0.35">
      <x:c r="A1160" s="11"/>
      <x:c r="B1160" s="11"/>
      <x:c r="C1160" s="11"/>
      <x:c r="D1160" s="174"/>
      <x:c r="E1160" s="11"/>
      <x:c r="F1160" s="11"/>
      <x:c r="G1160" s="11"/>
      <x:c r="H1160" s="11"/>
      <x:c r="I1160" s="174"/>
    </x:row>
    <x:row r="1161" spans="1:9" x14ac:dyDescent="0.35">
      <x:c r="A1161" s="11"/>
      <x:c r="B1161" s="11"/>
      <x:c r="C1161" s="11"/>
      <x:c r="D1161" s="174"/>
      <x:c r="E1161" s="11"/>
      <x:c r="F1161" s="11"/>
      <x:c r="G1161" s="11"/>
      <x:c r="H1161" s="11"/>
      <x:c r="I1161" s="174"/>
    </x:row>
    <x:row r="1162" spans="1:9" x14ac:dyDescent="0.35">
      <x:c r="A1162" s="11"/>
      <x:c r="B1162" s="11"/>
      <x:c r="C1162" s="11"/>
      <x:c r="D1162" s="174"/>
      <x:c r="E1162" s="11"/>
      <x:c r="F1162" s="11"/>
      <x:c r="G1162" s="11"/>
      <x:c r="H1162" s="11"/>
      <x:c r="I1162" s="174"/>
    </x:row>
    <x:row r="1163" spans="1:9" x14ac:dyDescent="0.35">
      <x:c r="A1163" s="11"/>
      <x:c r="B1163" s="11"/>
      <x:c r="C1163" s="11"/>
      <x:c r="D1163" s="174"/>
      <x:c r="E1163" s="11"/>
      <x:c r="F1163" s="11"/>
      <x:c r="G1163" s="11"/>
      <x:c r="H1163" s="11"/>
      <x:c r="I1163" s="174"/>
    </x:row>
    <x:row r="1164" spans="1:9" x14ac:dyDescent="0.35">
      <x:c r="A1164" s="11"/>
      <x:c r="B1164" s="11"/>
      <x:c r="C1164" s="11"/>
      <x:c r="D1164" s="174"/>
      <x:c r="E1164" s="11"/>
      <x:c r="F1164" s="11"/>
      <x:c r="G1164" s="11"/>
      <x:c r="H1164" s="11"/>
      <x:c r="I1164" s="174"/>
    </x:row>
    <x:row r="1165" spans="1:9" x14ac:dyDescent="0.35">
      <x:c r="A1165" s="11"/>
      <x:c r="B1165" s="11"/>
      <x:c r="C1165" s="11"/>
      <x:c r="D1165" s="174"/>
      <x:c r="E1165" s="11"/>
      <x:c r="F1165" s="11"/>
      <x:c r="G1165" s="11"/>
      <x:c r="H1165" s="11"/>
      <x:c r="I1165" s="174"/>
    </x:row>
    <x:row r="1166" spans="1:9" x14ac:dyDescent="0.35">
      <x:c r="A1166" s="11"/>
      <x:c r="B1166" s="11"/>
      <x:c r="C1166" s="11"/>
      <x:c r="D1166" s="174"/>
      <x:c r="E1166" s="11"/>
      <x:c r="F1166" s="11"/>
      <x:c r="G1166" s="11"/>
      <x:c r="H1166" s="11"/>
      <x:c r="I1166" s="174"/>
    </x:row>
    <x:row r="1167" spans="1:9" x14ac:dyDescent="0.35">
      <x:c r="A1167" s="11"/>
      <x:c r="B1167" s="11"/>
      <x:c r="C1167" s="11"/>
      <x:c r="D1167" s="174"/>
      <x:c r="E1167" s="11"/>
      <x:c r="F1167" s="11"/>
      <x:c r="G1167" s="11"/>
      <x:c r="H1167" s="11"/>
      <x:c r="I1167" s="174"/>
    </x:row>
    <x:row r="1168" spans="1:9" x14ac:dyDescent="0.35">
      <x:c r="A1168" s="11"/>
      <x:c r="B1168" s="11"/>
      <x:c r="C1168" s="11"/>
      <x:c r="D1168" s="174"/>
      <x:c r="E1168" s="11"/>
      <x:c r="F1168" s="11"/>
      <x:c r="G1168" s="11"/>
      <x:c r="H1168" s="11"/>
      <x:c r="I1168" s="174"/>
    </x:row>
    <x:row r="1169" spans="1:9" x14ac:dyDescent="0.35">
      <x:c r="A1169" s="11"/>
      <x:c r="B1169" s="11"/>
      <x:c r="C1169" s="11"/>
      <x:c r="D1169" s="174"/>
      <x:c r="E1169" s="11"/>
      <x:c r="F1169" s="11"/>
      <x:c r="G1169" s="11"/>
      <x:c r="H1169" s="11"/>
      <x:c r="I1169" s="174"/>
    </x:row>
    <x:row r="1170" spans="1:9" x14ac:dyDescent="0.35">
      <x:c r="A1170" s="11"/>
      <x:c r="B1170" s="11"/>
      <x:c r="C1170" s="11"/>
      <x:c r="D1170" s="174"/>
      <x:c r="E1170" s="11"/>
      <x:c r="F1170" s="11"/>
      <x:c r="G1170" s="11"/>
      <x:c r="H1170" s="11"/>
      <x:c r="I1170" s="174"/>
    </x:row>
    <x:row r="1171" spans="1:9" x14ac:dyDescent="0.35">
      <x:c r="A1171" s="11"/>
      <x:c r="B1171" s="11"/>
      <x:c r="C1171" s="11"/>
      <x:c r="D1171" s="174"/>
      <x:c r="E1171" s="11"/>
      <x:c r="F1171" s="11"/>
      <x:c r="G1171" s="11"/>
      <x:c r="H1171" s="11"/>
      <x:c r="I1171" s="174"/>
    </x:row>
    <x:row r="1172" spans="1:9" x14ac:dyDescent="0.35">
      <x:c r="A1172" s="11"/>
      <x:c r="B1172" s="11"/>
      <x:c r="C1172" s="11"/>
      <x:c r="D1172" s="174"/>
      <x:c r="E1172" s="11"/>
      <x:c r="F1172" s="11"/>
      <x:c r="G1172" s="11"/>
      <x:c r="H1172" s="11"/>
      <x:c r="I1172" s="174"/>
    </x:row>
    <x:row r="1173" spans="1:9" x14ac:dyDescent="0.35">
      <x:c r="A1173" s="11"/>
      <x:c r="B1173" s="11"/>
      <x:c r="C1173" s="11"/>
      <x:c r="D1173" s="174"/>
      <x:c r="E1173" s="11"/>
      <x:c r="F1173" s="11"/>
      <x:c r="G1173" s="11"/>
      <x:c r="H1173" s="11"/>
      <x:c r="I1173" s="174"/>
    </x:row>
    <x:row r="1174" spans="1:9" x14ac:dyDescent="0.35">
      <x:c r="A1174" s="11"/>
      <x:c r="B1174" s="11"/>
      <x:c r="C1174" s="11"/>
      <x:c r="D1174" s="174"/>
      <x:c r="E1174" s="11"/>
      <x:c r="F1174" s="11"/>
      <x:c r="G1174" s="11"/>
      <x:c r="H1174" s="11"/>
      <x:c r="I1174" s="174"/>
    </x:row>
    <x:row r="1175" spans="1:9" x14ac:dyDescent="0.35">
      <x:c r="A1175" s="11"/>
      <x:c r="B1175" s="11"/>
      <x:c r="C1175" s="11"/>
      <x:c r="D1175" s="174"/>
      <x:c r="E1175" s="11"/>
      <x:c r="F1175" s="11"/>
      <x:c r="G1175" s="11"/>
      <x:c r="H1175" s="11"/>
      <x:c r="I1175" s="174"/>
    </x:row>
    <x:row r="1176" spans="1:9" x14ac:dyDescent="0.35">
      <x:c r="A1176" s="11"/>
      <x:c r="B1176" s="11"/>
      <x:c r="C1176" s="11"/>
      <x:c r="D1176" s="174"/>
      <x:c r="E1176" s="11"/>
      <x:c r="F1176" s="11"/>
      <x:c r="G1176" s="11"/>
      <x:c r="H1176" s="11"/>
      <x:c r="I1176" s="174"/>
    </x:row>
    <x:row r="1177" spans="1:9" x14ac:dyDescent="0.35">
      <x:c r="A1177" s="11"/>
      <x:c r="B1177" s="11"/>
      <x:c r="C1177" s="11"/>
      <x:c r="D1177" s="174"/>
      <x:c r="E1177" s="11"/>
      <x:c r="F1177" s="11"/>
      <x:c r="G1177" s="11"/>
      <x:c r="H1177" s="11"/>
      <x:c r="I1177" s="174"/>
    </x:row>
    <x:row r="1178" spans="1:9" x14ac:dyDescent="0.35">
      <x:c r="A1178" s="11"/>
      <x:c r="B1178" s="11"/>
      <x:c r="C1178" s="11"/>
      <x:c r="D1178" s="174"/>
      <x:c r="E1178" s="11"/>
      <x:c r="F1178" s="11"/>
      <x:c r="G1178" s="11"/>
      <x:c r="H1178" s="11"/>
      <x:c r="I1178" s="174"/>
    </x:row>
    <x:row r="1179" spans="1:9" x14ac:dyDescent="0.35">
      <x:c r="A1179" s="11"/>
      <x:c r="B1179" s="11"/>
      <x:c r="C1179" s="11"/>
      <x:c r="D1179" s="174"/>
      <x:c r="E1179" s="11"/>
      <x:c r="F1179" s="11"/>
      <x:c r="G1179" s="11"/>
      <x:c r="H1179" s="11"/>
      <x:c r="I1179" s="174"/>
    </x:row>
    <x:row r="1180" spans="1:9" x14ac:dyDescent="0.35">
      <x:c r="A1180" s="11"/>
      <x:c r="B1180" s="11"/>
      <x:c r="C1180" s="11"/>
      <x:c r="D1180" s="174"/>
      <x:c r="E1180" s="11"/>
      <x:c r="F1180" s="11"/>
      <x:c r="G1180" s="11"/>
      <x:c r="H1180" s="11"/>
      <x:c r="I1180" s="174"/>
    </x:row>
    <x:row r="1181" spans="1:9" x14ac:dyDescent="0.35">
      <x:c r="A1181" s="11"/>
      <x:c r="B1181" s="11"/>
      <x:c r="C1181" s="11"/>
      <x:c r="D1181" s="174"/>
      <x:c r="E1181" s="11"/>
      <x:c r="F1181" s="11"/>
      <x:c r="G1181" s="11"/>
      <x:c r="H1181" s="11"/>
      <x:c r="I1181" s="174"/>
    </x:row>
    <x:row r="1182" spans="1:9" x14ac:dyDescent="0.35">
      <x:c r="A1182" s="11"/>
      <x:c r="B1182" s="11"/>
      <x:c r="C1182" s="11"/>
      <x:c r="D1182" s="174"/>
      <x:c r="E1182" s="11"/>
      <x:c r="F1182" s="11"/>
      <x:c r="G1182" s="11"/>
      <x:c r="H1182" s="11"/>
      <x:c r="I1182" s="174"/>
    </x:row>
    <x:row r="1183" spans="1:9" x14ac:dyDescent="0.35">
      <x:c r="A1183" s="11"/>
      <x:c r="B1183" s="11"/>
      <x:c r="C1183" s="11"/>
      <x:c r="D1183" s="174"/>
      <x:c r="E1183" s="11"/>
      <x:c r="F1183" s="11"/>
      <x:c r="G1183" s="11"/>
      <x:c r="H1183" s="11"/>
      <x:c r="I1183" s="174"/>
    </x:row>
    <x:row r="1184" spans="1:9" x14ac:dyDescent="0.35">
      <x:c r="A1184" s="11"/>
      <x:c r="B1184" s="11"/>
      <x:c r="C1184" s="11"/>
      <x:c r="D1184" s="174"/>
      <x:c r="E1184" s="11"/>
      <x:c r="F1184" s="11"/>
      <x:c r="G1184" s="11"/>
      <x:c r="H1184" s="11"/>
      <x:c r="I1184" s="174"/>
    </x:row>
    <x:row r="1185" spans="1:9" x14ac:dyDescent="0.35">
      <x:c r="A1185" s="11"/>
      <x:c r="B1185" s="11"/>
      <x:c r="C1185" s="11"/>
      <x:c r="D1185" s="174"/>
      <x:c r="E1185" s="11"/>
      <x:c r="F1185" s="11"/>
      <x:c r="G1185" s="11"/>
      <x:c r="H1185" s="11"/>
      <x:c r="I1185" s="174"/>
    </x:row>
    <x:row r="1186" spans="1:9" x14ac:dyDescent="0.35">
      <x:c r="A1186" s="11"/>
      <x:c r="B1186" s="11"/>
      <x:c r="C1186" s="11"/>
      <x:c r="D1186" s="174"/>
      <x:c r="E1186" s="11"/>
      <x:c r="F1186" s="11"/>
      <x:c r="G1186" s="11"/>
      <x:c r="H1186" s="11"/>
      <x:c r="I1186" s="174"/>
    </x:row>
    <x:row r="1187" spans="1:9" x14ac:dyDescent="0.35">
      <x:c r="A1187" s="11"/>
      <x:c r="B1187" s="11"/>
      <x:c r="C1187" s="11"/>
      <x:c r="D1187" s="174"/>
      <x:c r="E1187" s="11"/>
      <x:c r="F1187" s="11"/>
      <x:c r="G1187" s="11"/>
      <x:c r="H1187" s="11"/>
      <x:c r="I1187" s="174"/>
    </x:row>
    <x:row r="1188" spans="1:9" x14ac:dyDescent="0.35">
      <x:c r="A1188" s="11"/>
      <x:c r="B1188" s="11"/>
      <x:c r="C1188" s="11"/>
      <x:c r="D1188" s="174"/>
      <x:c r="E1188" s="11"/>
      <x:c r="F1188" s="11"/>
      <x:c r="G1188" s="11"/>
      <x:c r="H1188" s="11"/>
      <x:c r="I1188" s="174"/>
    </x:row>
    <x:row r="1189" spans="1:9" x14ac:dyDescent="0.35">
      <x:c r="A1189" s="11"/>
      <x:c r="B1189" s="11"/>
      <x:c r="C1189" s="11"/>
      <x:c r="D1189" s="174"/>
      <x:c r="E1189" s="11"/>
      <x:c r="F1189" s="11"/>
      <x:c r="G1189" s="11"/>
      <x:c r="H1189" s="11"/>
      <x:c r="I1189" s="174"/>
    </x:row>
    <x:row r="1190" spans="1:9" x14ac:dyDescent="0.35">
      <x:c r="A1190" s="11"/>
      <x:c r="B1190" s="11"/>
      <x:c r="C1190" s="11"/>
      <x:c r="D1190" s="174"/>
      <x:c r="E1190" s="11"/>
      <x:c r="F1190" s="11"/>
      <x:c r="G1190" s="11"/>
      <x:c r="H1190" s="11"/>
      <x:c r="I1190" s="174"/>
    </x:row>
    <x:row r="1191" spans="1:9" x14ac:dyDescent="0.35">
      <x:c r="A1191" s="11"/>
      <x:c r="B1191" s="11"/>
      <x:c r="C1191" s="11"/>
      <x:c r="D1191" s="174"/>
      <x:c r="E1191" s="11"/>
      <x:c r="F1191" s="11"/>
      <x:c r="G1191" s="11"/>
      <x:c r="H1191" s="11"/>
      <x:c r="I1191" s="174"/>
    </x:row>
    <x:row r="1192" spans="1:9" x14ac:dyDescent="0.35">
      <x:c r="A1192" s="11"/>
      <x:c r="B1192" s="11"/>
      <x:c r="C1192" s="11"/>
      <x:c r="D1192" s="174"/>
      <x:c r="E1192" s="11"/>
      <x:c r="F1192" s="11"/>
      <x:c r="G1192" s="11"/>
      <x:c r="H1192" s="11"/>
      <x:c r="I1192" s="174"/>
    </x:row>
    <x:row r="1193" spans="1:9" x14ac:dyDescent="0.35">
      <x:c r="A1193" s="11"/>
      <x:c r="B1193" s="11"/>
      <x:c r="C1193" s="11"/>
      <x:c r="D1193" s="174"/>
      <x:c r="E1193" s="11"/>
      <x:c r="F1193" s="11"/>
      <x:c r="G1193" s="11"/>
      <x:c r="H1193" s="11"/>
      <x:c r="I1193" s="174"/>
    </x:row>
    <x:row r="1194" spans="1:9" x14ac:dyDescent="0.35">
      <x:c r="A1194" s="11"/>
      <x:c r="B1194" s="11"/>
      <x:c r="C1194" s="11"/>
      <x:c r="D1194" s="174"/>
      <x:c r="E1194" s="11"/>
      <x:c r="F1194" s="11"/>
      <x:c r="G1194" s="11"/>
      <x:c r="H1194" s="11"/>
      <x:c r="I1194" s="174"/>
    </x:row>
    <x:row r="1195" spans="1:9" x14ac:dyDescent="0.35">
      <x:c r="A1195" s="11"/>
      <x:c r="B1195" s="11"/>
      <x:c r="C1195" s="11"/>
      <x:c r="D1195" s="174"/>
      <x:c r="E1195" s="11"/>
      <x:c r="F1195" s="11"/>
      <x:c r="G1195" s="11"/>
      <x:c r="H1195" s="11"/>
      <x:c r="I1195" s="174"/>
    </x:row>
    <x:row r="1196" spans="1:9" x14ac:dyDescent="0.35">
      <x:c r="A1196" s="11"/>
      <x:c r="B1196" s="11"/>
      <x:c r="C1196" s="11"/>
      <x:c r="D1196" s="174"/>
      <x:c r="E1196" s="11"/>
      <x:c r="F1196" s="11"/>
      <x:c r="G1196" s="11"/>
      <x:c r="H1196" s="11"/>
      <x:c r="I1196" s="174"/>
    </x:row>
    <x:row r="1197" spans="1:9" x14ac:dyDescent="0.35">
      <x:c r="A1197" s="11"/>
      <x:c r="B1197" s="11"/>
      <x:c r="C1197" s="11"/>
      <x:c r="D1197" s="174"/>
      <x:c r="E1197" s="11"/>
      <x:c r="F1197" s="11"/>
      <x:c r="G1197" s="11"/>
      <x:c r="H1197" s="11"/>
      <x:c r="I1197" s="174"/>
    </x:row>
    <x:row r="1198" spans="1:9" x14ac:dyDescent="0.35">
      <x:c r="A1198" s="11"/>
      <x:c r="B1198" s="11"/>
      <x:c r="C1198" s="11"/>
      <x:c r="D1198" s="174"/>
      <x:c r="E1198" s="11"/>
      <x:c r="F1198" s="11"/>
      <x:c r="G1198" s="11"/>
      <x:c r="H1198" s="11"/>
      <x:c r="I1198" s="174"/>
    </x:row>
    <x:row r="1199" spans="1:9" x14ac:dyDescent="0.35">
      <x:c r="A1199" s="11"/>
      <x:c r="B1199" s="11"/>
      <x:c r="C1199" s="11"/>
      <x:c r="D1199" s="174"/>
      <x:c r="E1199" s="11"/>
      <x:c r="F1199" s="11"/>
      <x:c r="G1199" s="11"/>
      <x:c r="H1199" s="11"/>
      <x:c r="I1199" s="174"/>
    </x:row>
    <x:row r="1200" spans="1:9" x14ac:dyDescent="0.35">
      <x:c r="A1200" s="11"/>
      <x:c r="B1200" s="11"/>
      <x:c r="C1200" s="11"/>
      <x:c r="D1200" s="174"/>
      <x:c r="E1200" s="11"/>
      <x:c r="F1200" s="11"/>
      <x:c r="G1200" s="11"/>
      <x:c r="H1200" s="11"/>
      <x:c r="I1200" s="174"/>
    </x:row>
    <x:row r="1201" spans="1:9" x14ac:dyDescent="0.35">
      <x:c r="A1201" s="11"/>
      <x:c r="B1201" s="11"/>
      <x:c r="C1201" s="11"/>
      <x:c r="D1201" s="174"/>
      <x:c r="E1201" s="11"/>
      <x:c r="F1201" s="11"/>
      <x:c r="G1201" s="11"/>
      <x:c r="H1201" s="11"/>
      <x:c r="I1201" s="174"/>
    </x:row>
    <x:row r="1202" spans="1:9" x14ac:dyDescent="0.35">
      <x:c r="A1202" s="11"/>
      <x:c r="B1202" s="11"/>
      <x:c r="C1202" s="11"/>
      <x:c r="D1202" s="174"/>
      <x:c r="E1202" s="11"/>
      <x:c r="F1202" s="11"/>
      <x:c r="G1202" s="11"/>
      <x:c r="H1202" s="11"/>
      <x:c r="I1202" s="174"/>
    </x:row>
    <x:row r="1203" spans="1:9" x14ac:dyDescent="0.35">
      <x:c r="A1203" s="11"/>
      <x:c r="B1203" s="11"/>
      <x:c r="C1203" s="11"/>
      <x:c r="D1203" s="174"/>
      <x:c r="E1203" s="11"/>
      <x:c r="F1203" s="11"/>
      <x:c r="G1203" s="11"/>
      <x:c r="H1203" s="11"/>
      <x:c r="I1203" s="174"/>
    </x:row>
    <x:row r="1204" spans="1:9" x14ac:dyDescent="0.35">
      <x:c r="A1204" s="11"/>
      <x:c r="B1204" s="11"/>
      <x:c r="C1204" s="11"/>
      <x:c r="D1204" s="174"/>
      <x:c r="E1204" s="11"/>
      <x:c r="F1204" s="11"/>
      <x:c r="G1204" s="11"/>
      <x:c r="H1204" s="11"/>
      <x:c r="I1204" s="174"/>
    </x:row>
    <x:row r="1205" spans="1:9" x14ac:dyDescent="0.35">
      <x:c r="A1205" s="11"/>
      <x:c r="B1205" s="11"/>
      <x:c r="C1205" s="11"/>
      <x:c r="D1205" s="174"/>
      <x:c r="E1205" s="11"/>
      <x:c r="F1205" s="11"/>
      <x:c r="G1205" s="11"/>
      <x:c r="H1205" s="11"/>
      <x:c r="I1205" s="174"/>
    </x:row>
    <x:row r="1206" spans="1:9" x14ac:dyDescent="0.35">
      <x:c r="A1206" s="11"/>
      <x:c r="B1206" s="11"/>
      <x:c r="C1206" s="11"/>
      <x:c r="D1206" s="174"/>
      <x:c r="E1206" s="11"/>
      <x:c r="F1206" s="11"/>
      <x:c r="G1206" s="11"/>
      <x:c r="H1206" s="11"/>
      <x:c r="I1206" s="174"/>
    </x:row>
    <x:row r="1207" spans="1:9" x14ac:dyDescent="0.35">
      <x:c r="A1207" s="11"/>
      <x:c r="B1207" s="11"/>
      <x:c r="C1207" s="11"/>
      <x:c r="D1207" s="174"/>
      <x:c r="E1207" s="11"/>
      <x:c r="F1207" s="11"/>
      <x:c r="G1207" s="11"/>
      <x:c r="H1207" s="11"/>
      <x:c r="I1207" s="174"/>
    </x:row>
    <x:row r="1208" spans="1:9" x14ac:dyDescent="0.35">
      <x:c r="A1208" s="11"/>
      <x:c r="B1208" s="11"/>
      <x:c r="C1208" s="11"/>
      <x:c r="D1208" s="174"/>
      <x:c r="E1208" s="11"/>
      <x:c r="F1208" s="11"/>
      <x:c r="G1208" s="11"/>
      <x:c r="H1208" s="11"/>
      <x:c r="I1208" s="174"/>
    </x:row>
    <x:row r="1209" spans="1:9" x14ac:dyDescent="0.35">
      <x:c r="A1209" s="11"/>
      <x:c r="B1209" s="11"/>
      <x:c r="C1209" s="11"/>
      <x:c r="D1209" s="174"/>
      <x:c r="E1209" s="11"/>
      <x:c r="F1209" s="11"/>
      <x:c r="G1209" s="11"/>
      <x:c r="H1209" s="11"/>
      <x:c r="I1209" s="174"/>
    </x:row>
    <x:row r="1210" spans="1:9" x14ac:dyDescent="0.35">
      <x:c r="A1210" s="11"/>
      <x:c r="B1210" s="11"/>
      <x:c r="C1210" s="11"/>
      <x:c r="D1210" s="174"/>
      <x:c r="E1210" s="11"/>
      <x:c r="F1210" s="11"/>
      <x:c r="G1210" s="11"/>
      <x:c r="H1210" s="11"/>
      <x:c r="I1210" s="174"/>
    </x:row>
    <x:row r="1211" spans="1:9" x14ac:dyDescent="0.35">
      <x:c r="A1211" s="11"/>
      <x:c r="B1211" s="11"/>
      <x:c r="C1211" s="11"/>
      <x:c r="D1211" s="174"/>
      <x:c r="E1211" s="11"/>
      <x:c r="F1211" s="11"/>
      <x:c r="G1211" s="11"/>
      <x:c r="H1211" s="11"/>
      <x:c r="I1211" s="174"/>
    </x:row>
    <x:row r="1212" spans="1:9" x14ac:dyDescent="0.35">
      <x:c r="A1212" s="11"/>
      <x:c r="B1212" s="11"/>
      <x:c r="C1212" s="11"/>
      <x:c r="D1212" s="174"/>
      <x:c r="E1212" s="11"/>
      <x:c r="F1212" s="11"/>
      <x:c r="G1212" s="11"/>
      <x:c r="H1212" s="11"/>
      <x:c r="I1212" s="174"/>
    </x:row>
    <x:row r="1213" spans="1:9" x14ac:dyDescent="0.35">
      <x:c r="A1213" s="11"/>
      <x:c r="B1213" s="11"/>
      <x:c r="C1213" s="11"/>
      <x:c r="D1213" s="174"/>
      <x:c r="E1213" s="11"/>
      <x:c r="F1213" s="11"/>
      <x:c r="G1213" s="11"/>
      <x:c r="H1213" s="11"/>
      <x:c r="I1213" s="174"/>
    </x:row>
    <x:row r="1214" spans="1:9" x14ac:dyDescent="0.35">
      <x:c r="A1214" s="11"/>
      <x:c r="B1214" s="11"/>
      <x:c r="C1214" s="11"/>
      <x:c r="D1214" s="174"/>
      <x:c r="E1214" s="11"/>
      <x:c r="F1214" s="11"/>
      <x:c r="G1214" s="11"/>
      <x:c r="H1214" s="11"/>
      <x:c r="I1214" s="174"/>
    </x:row>
    <x:row r="1215" spans="1:9" x14ac:dyDescent="0.35">
      <x:c r="A1215" s="11"/>
      <x:c r="B1215" s="11"/>
      <x:c r="C1215" s="11"/>
      <x:c r="D1215" s="174"/>
      <x:c r="E1215" s="11"/>
      <x:c r="F1215" s="11"/>
      <x:c r="G1215" s="11"/>
      <x:c r="H1215" s="11"/>
      <x:c r="I1215" s="174"/>
    </x:row>
    <x:row r="1216" spans="1:9" x14ac:dyDescent="0.35">
      <x:c r="A1216" s="11"/>
      <x:c r="B1216" s="11"/>
      <x:c r="C1216" s="11"/>
      <x:c r="D1216" s="174"/>
      <x:c r="E1216" s="11"/>
      <x:c r="F1216" s="11"/>
      <x:c r="G1216" s="11"/>
      <x:c r="H1216" s="11"/>
      <x:c r="I1216" s="174"/>
    </x:row>
    <x:row r="1217" spans="1:9" x14ac:dyDescent="0.35">
      <x:c r="A1217" s="11"/>
      <x:c r="B1217" s="11"/>
      <x:c r="C1217" s="11"/>
      <x:c r="D1217" s="174"/>
      <x:c r="E1217" s="11"/>
      <x:c r="F1217" s="11"/>
      <x:c r="G1217" s="11"/>
      <x:c r="H1217" s="11"/>
      <x:c r="I1217" s="174"/>
    </x:row>
    <x:row r="1218" spans="1:9" x14ac:dyDescent="0.35">
      <x:c r="A1218" s="11"/>
      <x:c r="B1218" s="11"/>
      <x:c r="C1218" s="11"/>
      <x:c r="D1218" s="174"/>
      <x:c r="E1218" s="11"/>
      <x:c r="F1218" s="11"/>
      <x:c r="G1218" s="11"/>
      <x:c r="H1218" s="11"/>
      <x:c r="I1218" s="174"/>
    </x:row>
    <x:row r="1219" spans="1:9" x14ac:dyDescent="0.35">
      <x:c r="A1219" s="11"/>
      <x:c r="B1219" s="11"/>
      <x:c r="C1219" s="11"/>
      <x:c r="D1219" s="174"/>
      <x:c r="E1219" s="11"/>
      <x:c r="F1219" s="11"/>
      <x:c r="G1219" s="11"/>
      <x:c r="H1219" s="11"/>
      <x:c r="I1219" s="174"/>
    </x:row>
    <x:row r="1220" spans="1:9" x14ac:dyDescent="0.35">
      <x:c r="A1220" s="11"/>
      <x:c r="B1220" s="11"/>
      <x:c r="C1220" s="11"/>
      <x:c r="D1220" s="174"/>
      <x:c r="E1220" s="11"/>
      <x:c r="F1220" s="11"/>
      <x:c r="G1220" s="11"/>
      <x:c r="H1220" s="11"/>
      <x:c r="I1220" s="174"/>
    </x:row>
    <x:row r="1221" spans="1:9" x14ac:dyDescent="0.35">
      <x:c r="A1221" s="11"/>
      <x:c r="B1221" s="11"/>
      <x:c r="C1221" s="11"/>
      <x:c r="D1221" s="174"/>
      <x:c r="E1221" s="11"/>
      <x:c r="F1221" s="11"/>
      <x:c r="G1221" s="11"/>
      <x:c r="H1221" s="11"/>
      <x:c r="I1221" s="174"/>
    </x:row>
    <x:row r="1222" spans="1:9" x14ac:dyDescent="0.35">
      <x:c r="A1222" s="11"/>
      <x:c r="B1222" s="11"/>
      <x:c r="C1222" s="11"/>
      <x:c r="D1222" s="174"/>
      <x:c r="E1222" s="11"/>
      <x:c r="F1222" s="11"/>
      <x:c r="G1222" s="11"/>
      <x:c r="H1222" s="11"/>
      <x:c r="I1222" s="174"/>
    </x:row>
    <x:row r="1223" spans="1:9" x14ac:dyDescent="0.35">
      <x:c r="A1223" s="11"/>
      <x:c r="B1223" s="11"/>
      <x:c r="C1223" s="11"/>
      <x:c r="D1223" s="174"/>
      <x:c r="E1223" s="11"/>
      <x:c r="F1223" s="11"/>
      <x:c r="G1223" s="11"/>
      <x:c r="H1223" s="11"/>
      <x:c r="I1223" s="174"/>
    </x:row>
    <x:row r="1224" spans="1:9" x14ac:dyDescent="0.35">
      <x:c r="A1224" s="11"/>
      <x:c r="B1224" s="11"/>
      <x:c r="C1224" s="11"/>
      <x:c r="D1224" s="174"/>
      <x:c r="E1224" s="11"/>
      <x:c r="F1224" s="11"/>
      <x:c r="G1224" s="11"/>
      <x:c r="H1224" s="11"/>
      <x:c r="I1224" s="174"/>
    </x:row>
    <x:row r="1225" spans="1:9" x14ac:dyDescent="0.35">
      <x:c r="A1225" s="11"/>
      <x:c r="B1225" s="11"/>
      <x:c r="C1225" s="11"/>
      <x:c r="D1225" s="174"/>
      <x:c r="E1225" s="11"/>
      <x:c r="F1225" s="11"/>
      <x:c r="G1225" s="11"/>
      <x:c r="H1225" s="11"/>
      <x:c r="I1225" s="174"/>
    </x:row>
    <x:row r="1226" spans="1:9" x14ac:dyDescent="0.35">
      <x:c r="A1226" s="11"/>
      <x:c r="B1226" s="11"/>
      <x:c r="C1226" s="11"/>
      <x:c r="D1226" s="174"/>
      <x:c r="E1226" s="11"/>
      <x:c r="F1226" s="11"/>
      <x:c r="G1226" s="11"/>
      <x:c r="H1226" s="11"/>
      <x:c r="I1226" s="174"/>
    </x:row>
    <x:row r="1227" spans="1:9" x14ac:dyDescent="0.35">
      <x:c r="A1227" s="11"/>
      <x:c r="B1227" s="11"/>
      <x:c r="C1227" s="11"/>
      <x:c r="D1227" s="174"/>
      <x:c r="E1227" s="11"/>
      <x:c r="F1227" s="11"/>
      <x:c r="G1227" s="11"/>
      <x:c r="H1227" s="11"/>
      <x:c r="I1227" s="174"/>
    </x:row>
    <x:row r="1228" spans="1:9" x14ac:dyDescent="0.35">
      <x:c r="A1228" s="11"/>
      <x:c r="B1228" s="11"/>
      <x:c r="C1228" s="11"/>
      <x:c r="D1228" s="174"/>
      <x:c r="E1228" s="11"/>
      <x:c r="F1228" s="11"/>
      <x:c r="G1228" s="11"/>
      <x:c r="H1228" s="11"/>
      <x:c r="I1228" s="174"/>
    </x:row>
    <x:row r="1229" spans="1:9" x14ac:dyDescent="0.35">
      <x:c r="A1229" s="11"/>
      <x:c r="B1229" s="11"/>
      <x:c r="C1229" s="11"/>
      <x:c r="D1229" s="174"/>
      <x:c r="E1229" s="11"/>
      <x:c r="F1229" s="11"/>
      <x:c r="G1229" s="11"/>
      <x:c r="H1229" s="11"/>
      <x:c r="I1229" s="174"/>
    </x:row>
    <x:row r="1230" spans="1:9" x14ac:dyDescent="0.35">
      <x:c r="A1230" s="11"/>
      <x:c r="B1230" s="11"/>
      <x:c r="C1230" s="11"/>
      <x:c r="D1230" s="174"/>
      <x:c r="E1230" s="11"/>
      <x:c r="F1230" s="11"/>
      <x:c r="G1230" s="11"/>
      <x:c r="H1230" s="11"/>
      <x:c r="I1230" s="174"/>
    </x:row>
    <x:row r="1231" spans="1:9" x14ac:dyDescent="0.35">
      <x:c r="A1231" s="11"/>
      <x:c r="B1231" s="11"/>
      <x:c r="C1231" s="11"/>
      <x:c r="D1231" s="174"/>
      <x:c r="E1231" s="11"/>
      <x:c r="F1231" s="11"/>
      <x:c r="G1231" s="11"/>
      <x:c r="H1231" s="11"/>
      <x:c r="I1231" s="174"/>
    </x:row>
    <x:row r="1232" spans="1:9" x14ac:dyDescent="0.35">
      <x:c r="A1232" s="11"/>
      <x:c r="B1232" s="11"/>
      <x:c r="C1232" s="11"/>
      <x:c r="D1232" s="174"/>
      <x:c r="E1232" s="11"/>
      <x:c r="F1232" s="11"/>
      <x:c r="G1232" s="11"/>
      <x:c r="H1232" s="11"/>
      <x:c r="I1232" s="174"/>
    </x:row>
    <x:row r="1233" spans="1:9" x14ac:dyDescent="0.35">
      <x:c r="A1233" s="11"/>
      <x:c r="B1233" s="11"/>
      <x:c r="C1233" s="11"/>
      <x:c r="D1233" s="174"/>
      <x:c r="E1233" s="11"/>
      <x:c r="F1233" s="11"/>
      <x:c r="G1233" s="11"/>
      <x:c r="H1233" s="11"/>
      <x:c r="I1233" s="174"/>
    </x:row>
    <x:row r="1234" spans="1:9" x14ac:dyDescent="0.35">
      <x:c r="A1234" s="11"/>
      <x:c r="B1234" s="11"/>
      <x:c r="C1234" s="11"/>
      <x:c r="D1234" s="174"/>
      <x:c r="E1234" s="11"/>
      <x:c r="F1234" s="11"/>
      <x:c r="G1234" s="11"/>
      <x:c r="H1234" s="11"/>
      <x:c r="I1234" s="174"/>
    </x:row>
    <x:row r="1235" spans="1:9" x14ac:dyDescent="0.35">
      <x:c r="A1235" s="11"/>
      <x:c r="B1235" s="11"/>
      <x:c r="C1235" s="11"/>
      <x:c r="D1235" s="174"/>
      <x:c r="E1235" s="11"/>
      <x:c r="F1235" s="11"/>
      <x:c r="G1235" s="11"/>
      <x:c r="H1235" s="11"/>
      <x:c r="I1235" s="174"/>
    </x:row>
    <x:row r="1236" spans="1:9" x14ac:dyDescent="0.35">
      <x:c r="A1236" s="11"/>
      <x:c r="B1236" s="11"/>
      <x:c r="C1236" s="11"/>
      <x:c r="D1236" s="174"/>
      <x:c r="E1236" s="11"/>
      <x:c r="F1236" s="11"/>
      <x:c r="G1236" s="11"/>
      <x:c r="H1236" s="11"/>
      <x:c r="I1236" s="174"/>
    </x:row>
    <x:row r="1237" spans="1:9" x14ac:dyDescent="0.35">
      <x:c r="A1237" s="11"/>
      <x:c r="B1237" s="11"/>
      <x:c r="C1237" s="11"/>
      <x:c r="D1237" s="174"/>
      <x:c r="E1237" s="11"/>
      <x:c r="F1237" s="11"/>
      <x:c r="G1237" s="11"/>
      <x:c r="H1237" s="11"/>
      <x:c r="I1237" s="174"/>
    </x:row>
    <x:row r="1238" spans="1:9" x14ac:dyDescent="0.35">
      <x:c r="A1238" s="11"/>
      <x:c r="B1238" s="11"/>
      <x:c r="C1238" s="11"/>
      <x:c r="D1238" s="174"/>
      <x:c r="E1238" s="11"/>
      <x:c r="F1238" s="11"/>
      <x:c r="G1238" s="11"/>
      <x:c r="H1238" s="11"/>
      <x:c r="I1238" s="174"/>
    </x:row>
    <x:row r="1239" spans="1:9" x14ac:dyDescent="0.35">
      <x:c r="A1239" s="11"/>
      <x:c r="B1239" s="11"/>
      <x:c r="C1239" s="11"/>
      <x:c r="D1239" s="174"/>
      <x:c r="E1239" s="11"/>
      <x:c r="F1239" s="11"/>
      <x:c r="G1239" s="11"/>
      <x:c r="H1239" s="11"/>
      <x:c r="I1239" s="174"/>
    </x:row>
    <x:row r="1240" spans="1:9" x14ac:dyDescent="0.35">
      <x:c r="A1240" s="11"/>
      <x:c r="B1240" s="11"/>
      <x:c r="C1240" s="11"/>
      <x:c r="D1240" s="174"/>
      <x:c r="E1240" s="11"/>
      <x:c r="F1240" s="11"/>
      <x:c r="G1240" s="11"/>
      <x:c r="H1240" s="11"/>
      <x:c r="I1240" s="174"/>
    </x:row>
    <x:row r="1241" spans="1:9" x14ac:dyDescent="0.35">
      <x:c r="A1241" s="11"/>
      <x:c r="B1241" s="11"/>
      <x:c r="C1241" s="11"/>
      <x:c r="D1241" s="174"/>
      <x:c r="E1241" s="11"/>
      <x:c r="F1241" s="11"/>
      <x:c r="G1241" s="11"/>
      <x:c r="H1241" s="11"/>
      <x:c r="I1241" s="174"/>
    </x:row>
    <x:row r="1242" spans="1:9" x14ac:dyDescent="0.35">
      <x:c r="A1242" s="11"/>
      <x:c r="B1242" s="11"/>
      <x:c r="C1242" s="11"/>
      <x:c r="D1242" s="174"/>
      <x:c r="E1242" s="11"/>
      <x:c r="F1242" s="11"/>
      <x:c r="G1242" s="11"/>
      <x:c r="H1242" s="11"/>
      <x:c r="I1242" s="174"/>
    </x:row>
    <x:row r="1243" spans="1:9" x14ac:dyDescent="0.35">
      <x:c r="A1243" s="11"/>
      <x:c r="B1243" s="11"/>
      <x:c r="C1243" s="11"/>
      <x:c r="D1243" s="174"/>
      <x:c r="E1243" s="11"/>
      <x:c r="F1243" s="11"/>
      <x:c r="G1243" s="11"/>
      <x:c r="H1243" s="11"/>
      <x:c r="I1243" s="174"/>
    </x:row>
    <x:row r="1244" spans="1:9" x14ac:dyDescent="0.35">
      <x:c r="A1244" s="11"/>
      <x:c r="B1244" s="11"/>
      <x:c r="C1244" s="11"/>
      <x:c r="D1244" s="174"/>
      <x:c r="E1244" s="11"/>
      <x:c r="F1244" s="11"/>
      <x:c r="G1244" s="11"/>
      <x:c r="H1244" s="11"/>
      <x:c r="I1244" s="174"/>
    </x:row>
    <x:row r="1245" spans="1:9" x14ac:dyDescent="0.35">
      <x:c r="A1245" s="11"/>
      <x:c r="B1245" s="11"/>
      <x:c r="C1245" s="11"/>
      <x:c r="D1245" s="174"/>
      <x:c r="E1245" s="11"/>
      <x:c r="F1245" s="11"/>
      <x:c r="G1245" s="11"/>
      <x:c r="H1245" s="11"/>
      <x:c r="I1245" s="174"/>
    </x:row>
    <x:row r="1246" spans="1:9" x14ac:dyDescent="0.35">
      <x:c r="A1246" s="11"/>
      <x:c r="B1246" s="11"/>
      <x:c r="C1246" s="11"/>
      <x:c r="D1246" s="174"/>
      <x:c r="E1246" s="11"/>
      <x:c r="F1246" s="11"/>
      <x:c r="G1246" s="11"/>
      <x:c r="H1246" s="11"/>
      <x:c r="I1246" s="174"/>
    </x:row>
    <x:row r="1247" spans="1:9" x14ac:dyDescent="0.35">
      <x:c r="A1247" s="11"/>
      <x:c r="B1247" s="11"/>
      <x:c r="C1247" s="11"/>
      <x:c r="D1247" s="174"/>
      <x:c r="E1247" s="11"/>
      <x:c r="F1247" s="11"/>
      <x:c r="G1247" s="11"/>
      <x:c r="H1247" s="11"/>
      <x:c r="I1247" s="174"/>
    </x:row>
    <x:row r="1248" spans="1:9" x14ac:dyDescent="0.35">
      <x:c r="A1248" s="11"/>
      <x:c r="B1248" s="11"/>
      <x:c r="C1248" s="11"/>
      <x:c r="D1248" s="174"/>
      <x:c r="E1248" s="11"/>
      <x:c r="F1248" s="11"/>
      <x:c r="G1248" s="11"/>
      <x:c r="H1248" s="11"/>
      <x:c r="I1248" s="174"/>
    </x:row>
    <x:row r="1249" spans="1:9" x14ac:dyDescent="0.35">
      <x:c r="A1249" s="11"/>
      <x:c r="B1249" s="11"/>
      <x:c r="C1249" s="11"/>
      <x:c r="D1249" s="174"/>
      <x:c r="E1249" s="11"/>
      <x:c r="F1249" s="11"/>
      <x:c r="G1249" s="11"/>
      <x:c r="H1249" s="11"/>
      <x:c r="I1249" s="174"/>
    </x:row>
    <x:row r="1250" spans="1:9" x14ac:dyDescent="0.35">
      <x:c r="A1250" s="11"/>
      <x:c r="B1250" s="11"/>
      <x:c r="C1250" s="11"/>
      <x:c r="D1250" s="174"/>
      <x:c r="E1250" s="11"/>
      <x:c r="F1250" s="11"/>
      <x:c r="G1250" s="11"/>
      <x:c r="H1250" s="11"/>
      <x:c r="I1250" s="174"/>
    </x:row>
    <x:row r="1251" spans="1:9" x14ac:dyDescent="0.35">
      <x:c r="A1251" s="11"/>
      <x:c r="B1251" s="11"/>
      <x:c r="C1251" s="11"/>
      <x:c r="D1251" s="174"/>
      <x:c r="E1251" s="11"/>
      <x:c r="F1251" s="11"/>
      <x:c r="G1251" s="11"/>
      <x:c r="H1251" s="11"/>
      <x:c r="I1251" s="174"/>
    </x:row>
    <x:row r="1252" spans="1:9" x14ac:dyDescent="0.35">
      <x:c r="A1252" s="11"/>
      <x:c r="B1252" s="11"/>
      <x:c r="C1252" s="11"/>
      <x:c r="D1252" s="174"/>
      <x:c r="E1252" s="11"/>
      <x:c r="F1252" s="11"/>
      <x:c r="G1252" s="11"/>
      <x:c r="H1252" s="11"/>
      <x:c r="I1252" s="174"/>
    </x:row>
    <x:row r="1253" spans="1:9" x14ac:dyDescent="0.35">
      <x:c r="A1253" s="11"/>
      <x:c r="B1253" s="11"/>
      <x:c r="C1253" s="11"/>
      <x:c r="D1253" s="174"/>
      <x:c r="E1253" s="11"/>
      <x:c r="F1253" s="11"/>
      <x:c r="G1253" s="11"/>
      <x:c r="H1253" s="11"/>
      <x:c r="I1253" s="174"/>
    </x:row>
    <x:row r="1254" spans="1:9" x14ac:dyDescent="0.35">
      <x:c r="A1254" s="11"/>
      <x:c r="B1254" s="11"/>
      <x:c r="C1254" s="11"/>
      <x:c r="D1254" s="174"/>
      <x:c r="E1254" s="11"/>
      <x:c r="F1254" s="11"/>
      <x:c r="G1254" s="11"/>
      <x:c r="H1254" s="11"/>
      <x:c r="I1254" s="174"/>
    </x:row>
    <x:row r="1255" spans="1:9" x14ac:dyDescent="0.35">
      <x:c r="A1255" s="11"/>
      <x:c r="B1255" s="11"/>
      <x:c r="C1255" s="11"/>
      <x:c r="D1255" s="174"/>
      <x:c r="E1255" s="11"/>
      <x:c r="F1255" s="11"/>
      <x:c r="G1255" s="11"/>
      <x:c r="H1255" s="11"/>
      <x:c r="I1255" s="174"/>
    </x:row>
    <x:row r="1256" spans="1:9" x14ac:dyDescent="0.35">
      <x:c r="A1256" s="11"/>
      <x:c r="B1256" s="11"/>
      <x:c r="C1256" s="11"/>
      <x:c r="D1256" s="174"/>
      <x:c r="E1256" s="11"/>
      <x:c r="F1256" s="11"/>
      <x:c r="G1256" s="11"/>
      <x:c r="H1256" s="11"/>
      <x:c r="I1256" s="174"/>
    </x:row>
    <x:row r="1257" spans="1:9" x14ac:dyDescent="0.35">
      <x:c r="A1257" s="11"/>
      <x:c r="B1257" s="11"/>
      <x:c r="C1257" s="11"/>
      <x:c r="D1257" s="174"/>
      <x:c r="E1257" s="11"/>
      <x:c r="F1257" s="11"/>
      <x:c r="G1257" s="11"/>
      <x:c r="H1257" s="11"/>
      <x:c r="I1257" s="174"/>
    </x:row>
    <x:row r="1258" spans="1:9" x14ac:dyDescent="0.35">
      <x:c r="A1258" s="11"/>
      <x:c r="B1258" s="11"/>
      <x:c r="C1258" s="11"/>
      <x:c r="D1258" s="174"/>
      <x:c r="E1258" s="11"/>
      <x:c r="F1258" s="11"/>
      <x:c r="G1258" s="11"/>
      <x:c r="H1258" s="11"/>
      <x:c r="I1258" s="174"/>
    </x:row>
    <x:row r="1259" spans="1:9" x14ac:dyDescent="0.35">
      <x:c r="A1259" s="11"/>
      <x:c r="B1259" s="11"/>
      <x:c r="C1259" s="11"/>
      <x:c r="D1259" s="174"/>
      <x:c r="E1259" s="11"/>
      <x:c r="F1259" s="11"/>
      <x:c r="G1259" s="11"/>
      <x:c r="H1259" s="11"/>
      <x:c r="I1259" s="174"/>
    </x:row>
    <x:row r="1260" spans="1:9" x14ac:dyDescent="0.35">
      <x:c r="A1260" s="11"/>
      <x:c r="B1260" s="11"/>
      <x:c r="C1260" s="11"/>
      <x:c r="D1260" s="174"/>
      <x:c r="E1260" s="11"/>
      <x:c r="F1260" s="11"/>
      <x:c r="G1260" s="11"/>
      <x:c r="H1260" s="11"/>
      <x:c r="I1260" s="174"/>
    </x:row>
    <x:row r="1261" spans="1:9" x14ac:dyDescent="0.35">
      <x:c r="A1261" s="11"/>
      <x:c r="B1261" s="11"/>
      <x:c r="C1261" s="11"/>
      <x:c r="D1261" s="174"/>
      <x:c r="E1261" s="11"/>
      <x:c r="F1261" s="11"/>
      <x:c r="G1261" s="11"/>
      <x:c r="H1261" s="11"/>
      <x:c r="I1261" s="174"/>
    </x:row>
    <x:row r="1262" spans="1:9" x14ac:dyDescent="0.35">
      <x:c r="A1262" s="11"/>
      <x:c r="B1262" s="11"/>
      <x:c r="C1262" s="11"/>
      <x:c r="D1262" s="174"/>
      <x:c r="E1262" s="11"/>
      <x:c r="F1262" s="11"/>
      <x:c r="G1262" s="11"/>
      <x:c r="H1262" s="11"/>
      <x:c r="I1262" s="174"/>
    </x:row>
    <x:row r="1263" spans="1:9" x14ac:dyDescent="0.35">
      <x:c r="A1263" s="11"/>
      <x:c r="B1263" s="11"/>
      <x:c r="C1263" s="11"/>
      <x:c r="D1263" s="174"/>
      <x:c r="E1263" s="11"/>
      <x:c r="F1263" s="11"/>
      <x:c r="G1263" s="11"/>
      <x:c r="H1263" s="11"/>
      <x:c r="I1263" s="174"/>
    </x:row>
    <x:row r="1264" spans="1:9" x14ac:dyDescent="0.35">
      <x:c r="A1264" s="11"/>
      <x:c r="B1264" s="11"/>
      <x:c r="C1264" s="11"/>
      <x:c r="D1264" s="174"/>
      <x:c r="E1264" s="11"/>
      <x:c r="F1264" s="11"/>
      <x:c r="G1264" s="11"/>
      <x:c r="H1264" s="11"/>
      <x:c r="I1264" s="174"/>
    </x:row>
    <x:row r="1265" spans="1:9" x14ac:dyDescent="0.35">
      <x:c r="A1265" s="11"/>
      <x:c r="B1265" s="11"/>
      <x:c r="C1265" s="11"/>
      <x:c r="D1265" s="174"/>
      <x:c r="E1265" s="11"/>
      <x:c r="F1265" s="11"/>
      <x:c r="G1265" s="11"/>
      <x:c r="H1265" s="11"/>
      <x:c r="I1265" s="174"/>
    </x:row>
    <x:row r="1266" spans="1:9" x14ac:dyDescent="0.35">
      <x:c r="A1266" s="11"/>
      <x:c r="B1266" s="11"/>
      <x:c r="C1266" s="11"/>
      <x:c r="D1266" s="174"/>
      <x:c r="E1266" s="11"/>
      <x:c r="F1266" s="11"/>
      <x:c r="G1266" s="11"/>
      <x:c r="H1266" s="11"/>
      <x:c r="I1266" s="174"/>
    </x:row>
    <x:row r="1267" spans="1:9" x14ac:dyDescent="0.35">
      <x:c r="A1267" s="11"/>
      <x:c r="B1267" s="11"/>
      <x:c r="C1267" s="11"/>
      <x:c r="D1267" s="174"/>
      <x:c r="E1267" s="11"/>
      <x:c r="F1267" s="11"/>
      <x:c r="G1267" s="11"/>
      <x:c r="H1267" s="11"/>
      <x:c r="I1267" s="174"/>
    </x:row>
    <x:row r="1268" spans="1:9" x14ac:dyDescent="0.35">
      <x:c r="A1268" s="11"/>
      <x:c r="B1268" s="11"/>
      <x:c r="C1268" s="11"/>
      <x:c r="D1268" s="174"/>
      <x:c r="E1268" s="11"/>
      <x:c r="F1268" s="11"/>
      <x:c r="G1268" s="11"/>
      <x:c r="H1268" s="11"/>
      <x:c r="I1268" s="174"/>
    </x:row>
    <x:row r="1269" spans="1:9" x14ac:dyDescent="0.35">
      <x:c r="A1269" s="11"/>
      <x:c r="B1269" s="11"/>
      <x:c r="C1269" s="11"/>
      <x:c r="D1269" s="174"/>
      <x:c r="E1269" s="11"/>
      <x:c r="F1269" s="11"/>
      <x:c r="G1269" s="11"/>
      <x:c r="H1269" s="11"/>
      <x:c r="I1269" s="174"/>
    </x:row>
    <x:row r="1270" spans="1:9" x14ac:dyDescent="0.35">
      <x:c r="A1270" s="11"/>
      <x:c r="B1270" s="11"/>
      <x:c r="C1270" s="11"/>
      <x:c r="D1270" s="174"/>
      <x:c r="E1270" s="11"/>
      <x:c r="F1270" s="11"/>
      <x:c r="G1270" s="11"/>
      <x:c r="H1270" s="11"/>
      <x:c r="I1270" s="174"/>
    </x:row>
    <x:row r="1271" spans="1:9" x14ac:dyDescent="0.35">
      <x:c r="A1271" s="11"/>
      <x:c r="B1271" s="11"/>
      <x:c r="C1271" s="11"/>
      <x:c r="D1271" s="174"/>
      <x:c r="E1271" s="11"/>
      <x:c r="F1271" s="11"/>
      <x:c r="G1271" s="11"/>
      <x:c r="H1271" s="11"/>
      <x:c r="I1271" s="174"/>
    </x:row>
    <x:row r="1272" spans="1:9" x14ac:dyDescent="0.35">
      <x:c r="A1272" s="11"/>
      <x:c r="B1272" s="11"/>
      <x:c r="C1272" s="11"/>
      <x:c r="D1272" s="174"/>
      <x:c r="E1272" s="11"/>
      <x:c r="F1272" s="11"/>
      <x:c r="G1272" s="11"/>
      <x:c r="H1272" s="11"/>
      <x:c r="I1272" s="174"/>
    </x:row>
    <x:row r="1273" spans="1:9" x14ac:dyDescent="0.35">
      <x:c r="A1273" s="11"/>
      <x:c r="B1273" s="11"/>
      <x:c r="C1273" s="11"/>
      <x:c r="D1273" s="174"/>
      <x:c r="E1273" s="11"/>
      <x:c r="F1273" s="11"/>
      <x:c r="G1273" s="11"/>
      <x:c r="H1273" s="11"/>
      <x:c r="I1273" s="174"/>
    </x:row>
    <x:row r="1274" spans="1:9" x14ac:dyDescent="0.35">
      <x:c r="A1274" s="11"/>
      <x:c r="B1274" s="11"/>
      <x:c r="C1274" s="11"/>
      <x:c r="D1274" s="174"/>
      <x:c r="E1274" s="11"/>
      <x:c r="F1274" s="11"/>
      <x:c r="G1274" s="11"/>
      <x:c r="H1274" s="11"/>
      <x:c r="I1274" s="174"/>
    </x:row>
    <x:row r="1275" spans="1:9" x14ac:dyDescent="0.35">
      <x:c r="A1275" s="11"/>
      <x:c r="B1275" s="11"/>
      <x:c r="C1275" s="11"/>
      <x:c r="D1275" s="174"/>
      <x:c r="E1275" s="11"/>
      <x:c r="F1275" s="11"/>
      <x:c r="G1275" s="11"/>
      <x:c r="H1275" s="11"/>
      <x:c r="I1275" s="174"/>
    </x:row>
    <x:row r="1276" spans="1:9" x14ac:dyDescent="0.35">
      <x:c r="A1276" s="11"/>
      <x:c r="B1276" s="11"/>
      <x:c r="C1276" s="11"/>
      <x:c r="D1276" s="174"/>
      <x:c r="E1276" s="11"/>
      <x:c r="F1276" s="11"/>
      <x:c r="G1276" s="11"/>
      <x:c r="H1276" s="11"/>
      <x:c r="I1276" s="174"/>
    </x:row>
    <x:row r="1277" spans="1:9" x14ac:dyDescent="0.35">
      <x:c r="A1277" s="11"/>
      <x:c r="B1277" s="11"/>
      <x:c r="C1277" s="11"/>
      <x:c r="D1277" s="174"/>
      <x:c r="E1277" s="11"/>
      <x:c r="F1277" s="11"/>
      <x:c r="G1277" s="11"/>
      <x:c r="H1277" s="11"/>
      <x:c r="I1277" s="174"/>
    </x:row>
    <x:row r="1278" spans="1:9" x14ac:dyDescent="0.35">
      <x:c r="A1278" s="11"/>
      <x:c r="B1278" s="11"/>
      <x:c r="C1278" s="11"/>
      <x:c r="D1278" s="174"/>
      <x:c r="E1278" s="11"/>
      <x:c r="F1278" s="11"/>
      <x:c r="G1278" s="11"/>
      <x:c r="H1278" s="11"/>
      <x:c r="I1278" s="174"/>
    </x:row>
    <x:row r="1279" spans="1:9" x14ac:dyDescent="0.35">
      <x:c r="A1279" s="11"/>
      <x:c r="B1279" s="11"/>
      <x:c r="C1279" s="11"/>
      <x:c r="D1279" s="174"/>
      <x:c r="E1279" s="11"/>
      <x:c r="F1279" s="11"/>
      <x:c r="G1279" s="11"/>
      <x:c r="H1279" s="11"/>
      <x:c r="I1279" s="174"/>
    </x:row>
    <x:row r="1280" spans="1:9" x14ac:dyDescent="0.35">
      <x:c r="A1280" s="11"/>
      <x:c r="B1280" s="11"/>
      <x:c r="C1280" s="11"/>
      <x:c r="D1280" s="174"/>
      <x:c r="E1280" s="11"/>
      <x:c r="F1280" s="11"/>
      <x:c r="G1280" s="11"/>
      <x:c r="H1280" s="11"/>
      <x:c r="I1280" s="174"/>
    </x:row>
    <x:row r="1281" spans="1:9" x14ac:dyDescent="0.35">
      <x:c r="A1281" s="11"/>
      <x:c r="B1281" s="11"/>
      <x:c r="C1281" s="11"/>
      <x:c r="D1281" s="174"/>
      <x:c r="E1281" s="11"/>
      <x:c r="F1281" s="11"/>
      <x:c r="G1281" s="11"/>
      <x:c r="H1281" s="11"/>
      <x:c r="I1281" s="174"/>
    </x:row>
    <x:row r="1282" spans="1:9" x14ac:dyDescent="0.35">
      <x:c r="A1282" s="11"/>
      <x:c r="B1282" s="11"/>
      <x:c r="C1282" s="11"/>
      <x:c r="D1282" s="174"/>
      <x:c r="E1282" s="11"/>
      <x:c r="F1282" s="11"/>
      <x:c r="G1282" s="11"/>
      <x:c r="H1282" s="11"/>
      <x:c r="I1282" s="174"/>
    </x:row>
    <x:row r="1283" spans="1:9" x14ac:dyDescent="0.35">
      <x:c r="A1283" s="11"/>
      <x:c r="B1283" s="11"/>
      <x:c r="C1283" s="11"/>
      <x:c r="D1283" s="174"/>
      <x:c r="E1283" s="11"/>
      <x:c r="F1283" s="11"/>
      <x:c r="G1283" s="11"/>
      <x:c r="H1283" s="11"/>
      <x:c r="I1283" s="174"/>
    </x:row>
    <x:row r="1284" spans="1:9" x14ac:dyDescent="0.35">
      <x:c r="A1284" s="11"/>
      <x:c r="B1284" s="11"/>
      <x:c r="C1284" s="11"/>
      <x:c r="D1284" s="174"/>
      <x:c r="E1284" s="11"/>
      <x:c r="F1284" s="11"/>
      <x:c r="G1284" s="11"/>
      <x:c r="H1284" s="11"/>
      <x:c r="I1284" s="174"/>
    </x:row>
    <x:row r="1285" spans="1:9" x14ac:dyDescent="0.35">
      <x:c r="A1285" s="11"/>
      <x:c r="B1285" s="11"/>
      <x:c r="C1285" s="11"/>
      <x:c r="D1285" s="174"/>
      <x:c r="E1285" s="11"/>
      <x:c r="F1285" s="11"/>
      <x:c r="G1285" s="11"/>
      <x:c r="H1285" s="11"/>
      <x:c r="I1285" s="174"/>
    </x:row>
    <x:row r="1286" spans="1:9" x14ac:dyDescent="0.35">
      <x:c r="A1286" s="11"/>
      <x:c r="B1286" s="11"/>
      <x:c r="C1286" s="11"/>
      <x:c r="D1286" s="174"/>
      <x:c r="E1286" s="11"/>
      <x:c r="F1286" s="11"/>
      <x:c r="G1286" s="11"/>
      <x:c r="H1286" s="11"/>
      <x:c r="I1286" s="174"/>
    </x:row>
    <x:row r="1287" spans="1:9" x14ac:dyDescent="0.35">
      <x:c r="A1287" s="11"/>
      <x:c r="B1287" s="11"/>
      <x:c r="C1287" s="11"/>
      <x:c r="D1287" s="174"/>
      <x:c r="E1287" s="11"/>
      <x:c r="F1287" s="11"/>
      <x:c r="G1287" s="11"/>
      <x:c r="H1287" s="11"/>
      <x:c r="I1287" s="174"/>
    </x:row>
    <x:row r="1288" spans="1:9" x14ac:dyDescent="0.35">
      <x:c r="A1288" s="11"/>
      <x:c r="B1288" s="11"/>
      <x:c r="C1288" s="11"/>
      <x:c r="D1288" s="174"/>
      <x:c r="E1288" s="11"/>
      <x:c r="F1288" s="11"/>
      <x:c r="G1288" s="11"/>
      <x:c r="H1288" s="11"/>
      <x:c r="I1288" s="174"/>
    </x:row>
    <x:row r="1289" spans="1:9" x14ac:dyDescent="0.35">
      <x:c r="A1289" s="11"/>
      <x:c r="B1289" s="11"/>
      <x:c r="C1289" s="11"/>
      <x:c r="D1289" s="174"/>
      <x:c r="E1289" s="11"/>
      <x:c r="F1289" s="11"/>
      <x:c r="G1289" s="11"/>
      <x:c r="H1289" s="11"/>
      <x:c r="I1289" s="174"/>
    </x:row>
    <x:row r="1290" spans="1:9" x14ac:dyDescent="0.35">
      <x:c r="A1290" s="11"/>
      <x:c r="B1290" s="11"/>
      <x:c r="C1290" s="11"/>
      <x:c r="D1290" s="174"/>
      <x:c r="E1290" s="11"/>
      <x:c r="F1290" s="11"/>
      <x:c r="G1290" s="11"/>
      <x:c r="H1290" s="11"/>
      <x:c r="I1290" s="174"/>
    </x:row>
    <x:row r="1291" spans="1:9" x14ac:dyDescent="0.35">
      <x:c r="A1291" s="11"/>
      <x:c r="B1291" s="11"/>
      <x:c r="C1291" s="11"/>
      <x:c r="D1291" s="174"/>
      <x:c r="E1291" s="11"/>
      <x:c r="F1291" s="11"/>
      <x:c r="G1291" s="11"/>
      <x:c r="H1291" s="11"/>
      <x:c r="I1291" s="174"/>
    </x:row>
    <x:row r="1292" spans="1:9" x14ac:dyDescent="0.35">
      <x:c r="A1292" s="11"/>
      <x:c r="B1292" s="11"/>
      <x:c r="C1292" s="11"/>
      <x:c r="D1292" s="174"/>
      <x:c r="E1292" s="11"/>
      <x:c r="F1292" s="11"/>
      <x:c r="G1292" s="11"/>
      <x:c r="H1292" s="11"/>
      <x:c r="I1292" s="174"/>
    </x:row>
    <x:row r="1293" spans="1:9" x14ac:dyDescent="0.35">
      <x:c r="A1293" s="11"/>
      <x:c r="B1293" s="11"/>
      <x:c r="C1293" s="11"/>
      <x:c r="D1293" s="174"/>
      <x:c r="E1293" s="11"/>
      <x:c r="F1293" s="11"/>
      <x:c r="G1293" s="11"/>
      <x:c r="H1293" s="11"/>
      <x:c r="I1293" s="174"/>
    </x:row>
    <x:row r="1294" spans="1:9" x14ac:dyDescent="0.35">
      <x:c r="A1294" s="11"/>
      <x:c r="B1294" s="11"/>
      <x:c r="C1294" s="11"/>
      <x:c r="D1294" s="174"/>
      <x:c r="E1294" s="11"/>
      <x:c r="F1294" s="11"/>
      <x:c r="G1294" s="11"/>
      <x:c r="H1294" s="11"/>
      <x:c r="I1294" s="174"/>
    </x:row>
    <x:row r="1295" spans="1:9" x14ac:dyDescent="0.35">
      <x:c r="A1295" s="11"/>
      <x:c r="B1295" s="11"/>
      <x:c r="C1295" s="11"/>
      <x:c r="D1295" s="174"/>
      <x:c r="E1295" s="11"/>
      <x:c r="F1295" s="11"/>
      <x:c r="G1295" s="11"/>
      <x:c r="H1295" s="11"/>
      <x:c r="I1295" s="174"/>
    </x:row>
    <x:row r="1296" spans="1:9" x14ac:dyDescent="0.35">
      <x:c r="A1296" s="11"/>
      <x:c r="B1296" s="11"/>
      <x:c r="C1296" s="11"/>
      <x:c r="D1296" s="174"/>
      <x:c r="E1296" s="11"/>
      <x:c r="F1296" s="11"/>
      <x:c r="G1296" s="11"/>
      <x:c r="H1296" s="11"/>
      <x:c r="I1296" s="174"/>
    </x:row>
    <x:row r="1297" spans="1:9" x14ac:dyDescent="0.35">
      <x:c r="A1297" s="11"/>
      <x:c r="B1297" s="11"/>
      <x:c r="C1297" s="11"/>
      <x:c r="D1297" s="174"/>
      <x:c r="E1297" s="11"/>
      <x:c r="F1297" s="11"/>
      <x:c r="G1297" s="11"/>
      <x:c r="H1297" s="11"/>
      <x:c r="I1297" s="174"/>
    </x:row>
    <x:row r="1298" spans="1:9" x14ac:dyDescent="0.35">
      <x:c r="A1298" s="11"/>
      <x:c r="B1298" s="11"/>
      <x:c r="C1298" s="11"/>
      <x:c r="D1298" s="174"/>
      <x:c r="E1298" s="11"/>
      <x:c r="F1298" s="11"/>
      <x:c r="G1298" s="11"/>
      <x:c r="H1298" s="11"/>
      <x:c r="I1298" s="174"/>
    </x:row>
    <x:row r="1299" spans="1:9" x14ac:dyDescent="0.35">
      <x:c r="A1299" s="11"/>
      <x:c r="B1299" s="11"/>
      <x:c r="C1299" s="11"/>
      <x:c r="D1299" s="174"/>
      <x:c r="E1299" s="11"/>
      <x:c r="F1299" s="11"/>
      <x:c r="G1299" s="11"/>
      <x:c r="H1299" s="11"/>
      <x:c r="I1299" s="174"/>
    </x:row>
    <x:row r="1300" spans="1:9" x14ac:dyDescent="0.35">
      <x:c r="A1300" s="11"/>
      <x:c r="B1300" s="11"/>
      <x:c r="C1300" s="11"/>
      <x:c r="D1300" s="174"/>
      <x:c r="E1300" s="11"/>
      <x:c r="F1300" s="11"/>
      <x:c r="G1300" s="11"/>
      <x:c r="H1300" s="11"/>
      <x:c r="I1300" s="174"/>
    </x:row>
    <x:row r="1301" spans="1:9" x14ac:dyDescent="0.35">
      <x:c r="A1301" s="11"/>
      <x:c r="B1301" s="11"/>
      <x:c r="C1301" s="11"/>
      <x:c r="D1301" s="174"/>
      <x:c r="E1301" s="11"/>
      <x:c r="F1301" s="11"/>
      <x:c r="G1301" s="11"/>
      <x:c r="H1301" s="11"/>
      <x:c r="I1301" s="174"/>
    </x:row>
    <x:row r="1302" spans="1:9" x14ac:dyDescent="0.35">
      <x:c r="A1302" s="11"/>
      <x:c r="B1302" s="11"/>
      <x:c r="C1302" s="11"/>
      <x:c r="D1302" s="174"/>
      <x:c r="E1302" s="11"/>
      <x:c r="F1302" s="11"/>
      <x:c r="G1302" s="11"/>
      <x:c r="H1302" s="11"/>
      <x:c r="I1302" s="174"/>
    </x:row>
    <x:row r="1303" spans="1:9" x14ac:dyDescent="0.35">
      <x:c r="A1303" s="11"/>
      <x:c r="B1303" s="11"/>
      <x:c r="C1303" s="11"/>
      <x:c r="D1303" s="174"/>
      <x:c r="E1303" s="11"/>
      <x:c r="F1303" s="11"/>
      <x:c r="G1303" s="11"/>
      <x:c r="H1303" s="11"/>
      <x:c r="I1303" s="174"/>
    </x:row>
    <x:row r="1304" spans="1:9" x14ac:dyDescent="0.35">
      <x:c r="A1304" s="11"/>
      <x:c r="B1304" s="11"/>
      <x:c r="C1304" s="11"/>
      <x:c r="D1304" s="174"/>
      <x:c r="E1304" s="11"/>
      <x:c r="F1304" s="11"/>
      <x:c r="G1304" s="11"/>
      <x:c r="H1304" s="11"/>
      <x:c r="I1304" s="174"/>
    </x:row>
    <x:row r="1305" spans="1:9" x14ac:dyDescent="0.35">
      <x:c r="A1305" s="11"/>
      <x:c r="B1305" s="11"/>
      <x:c r="C1305" s="11"/>
      <x:c r="D1305" s="174"/>
      <x:c r="E1305" s="11"/>
      <x:c r="F1305" s="11"/>
      <x:c r="G1305" s="11"/>
      <x:c r="H1305" s="11"/>
      <x:c r="I1305" s="174"/>
    </x:row>
    <x:row r="1306" spans="1:9" x14ac:dyDescent="0.35">
      <x:c r="A1306" s="11"/>
      <x:c r="B1306" s="11"/>
      <x:c r="C1306" s="11"/>
      <x:c r="D1306" s="174"/>
      <x:c r="E1306" s="11"/>
      <x:c r="F1306" s="11"/>
      <x:c r="G1306" s="11"/>
      <x:c r="H1306" s="11"/>
      <x:c r="I1306" s="174"/>
    </x:row>
    <x:row r="1307" spans="1:9" x14ac:dyDescent="0.35">
      <x:c r="A1307" s="11"/>
      <x:c r="B1307" s="11"/>
      <x:c r="C1307" s="11"/>
      <x:c r="D1307" s="174"/>
      <x:c r="E1307" s="11"/>
      <x:c r="F1307" s="11"/>
      <x:c r="G1307" s="11"/>
      <x:c r="H1307" s="11"/>
      <x:c r="I1307" s="174"/>
    </x:row>
    <x:row r="1308" spans="1:9" x14ac:dyDescent="0.35">
      <x:c r="A1308" s="11"/>
      <x:c r="B1308" s="11"/>
      <x:c r="C1308" s="11"/>
      <x:c r="D1308" s="174"/>
      <x:c r="E1308" s="11"/>
      <x:c r="F1308" s="11"/>
      <x:c r="G1308" s="11"/>
      <x:c r="H1308" s="11"/>
      <x:c r="I1308" s="174"/>
    </x:row>
    <x:row r="1309" spans="1:9" x14ac:dyDescent="0.35">
      <x:c r="A1309" s="11"/>
      <x:c r="B1309" s="11"/>
      <x:c r="C1309" s="11"/>
      <x:c r="D1309" s="174"/>
      <x:c r="E1309" s="11"/>
      <x:c r="F1309" s="11"/>
      <x:c r="G1309" s="11"/>
      <x:c r="H1309" s="11"/>
      <x:c r="I1309" s="174"/>
    </x:row>
    <x:row r="1310" spans="1:9" x14ac:dyDescent="0.35">
      <x:c r="A1310" s="11"/>
      <x:c r="B1310" s="11"/>
      <x:c r="C1310" s="11"/>
      <x:c r="D1310" s="174"/>
      <x:c r="E1310" s="11"/>
      <x:c r="F1310" s="11"/>
      <x:c r="G1310" s="11"/>
      <x:c r="H1310" s="11"/>
      <x:c r="I1310" s="174"/>
    </x:row>
    <x:row r="1311" spans="1:9" x14ac:dyDescent="0.35">
      <x:c r="A1311" s="11"/>
      <x:c r="B1311" s="11"/>
      <x:c r="C1311" s="11"/>
      <x:c r="D1311" s="174"/>
      <x:c r="E1311" s="11"/>
      <x:c r="F1311" s="11"/>
      <x:c r="G1311" s="11"/>
      <x:c r="H1311" s="11"/>
      <x:c r="I1311" s="174"/>
    </x:row>
    <x:row r="1312" spans="1:9" x14ac:dyDescent="0.35">
      <x:c r="A1312" s="11"/>
      <x:c r="B1312" s="11"/>
      <x:c r="C1312" s="11"/>
      <x:c r="D1312" s="174"/>
      <x:c r="E1312" s="11"/>
      <x:c r="F1312" s="11"/>
      <x:c r="G1312" s="11"/>
      <x:c r="H1312" s="11"/>
      <x:c r="I1312" s="174"/>
    </x:row>
    <x:row r="1313" spans="1:9" x14ac:dyDescent="0.35">
      <x:c r="A1313" s="11"/>
      <x:c r="B1313" s="11"/>
      <x:c r="C1313" s="11"/>
      <x:c r="D1313" s="174"/>
      <x:c r="E1313" s="11"/>
      <x:c r="F1313" s="11"/>
      <x:c r="G1313" s="11"/>
      <x:c r="H1313" s="11"/>
      <x:c r="I1313" s="174"/>
    </x:row>
    <x:row r="1314" spans="1:9" x14ac:dyDescent="0.35">
      <x:c r="A1314" s="11"/>
      <x:c r="B1314" s="11"/>
      <x:c r="C1314" s="11"/>
      <x:c r="D1314" s="174"/>
      <x:c r="E1314" s="11"/>
      <x:c r="F1314" s="11"/>
      <x:c r="G1314" s="11"/>
      <x:c r="H1314" s="11"/>
      <x:c r="I1314" s="174"/>
    </x:row>
    <x:row r="1315" spans="1:9" x14ac:dyDescent="0.35">
      <x:c r="A1315" s="11"/>
      <x:c r="B1315" s="11"/>
      <x:c r="C1315" s="11"/>
      <x:c r="D1315" s="174"/>
      <x:c r="E1315" s="11"/>
      <x:c r="F1315" s="11"/>
      <x:c r="G1315" s="11"/>
      <x:c r="H1315" s="11"/>
      <x:c r="I1315" s="174"/>
    </x:row>
    <x:row r="1316" spans="1:9" x14ac:dyDescent="0.35">
      <x:c r="A1316" s="11"/>
      <x:c r="B1316" s="11"/>
      <x:c r="C1316" s="11"/>
      <x:c r="D1316" s="174"/>
      <x:c r="E1316" s="11"/>
      <x:c r="F1316" s="11"/>
      <x:c r="G1316" s="11"/>
      <x:c r="H1316" s="11"/>
      <x:c r="I1316" s="174"/>
    </x:row>
    <x:row r="1317" spans="1:9" x14ac:dyDescent="0.35">
      <x:c r="A1317" s="11"/>
      <x:c r="B1317" s="11"/>
      <x:c r="C1317" s="11"/>
      <x:c r="D1317" s="174"/>
      <x:c r="E1317" s="11"/>
      <x:c r="F1317" s="11"/>
      <x:c r="G1317" s="11"/>
      <x:c r="H1317" s="11"/>
      <x:c r="I1317" s="174"/>
    </x:row>
    <x:row r="1318" spans="1:9" x14ac:dyDescent="0.35">
      <x:c r="A1318" s="11"/>
      <x:c r="B1318" s="11"/>
      <x:c r="C1318" s="11"/>
      <x:c r="D1318" s="174"/>
      <x:c r="E1318" s="11"/>
      <x:c r="F1318" s="11"/>
      <x:c r="G1318" s="11"/>
      <x:c r="H1318" s="11"/>
      <x:c r="I1318" s="174"/>
    </x:row>
    <x:row r="1319" spans="1:9" x14ac:dyDescent="0.35">
      <x:c r="A1319" s="11"/>
      <x:c r="B1319" s="11"/>
      <x:c r="C1319" s="11"/>
      <x:c r="D1319" s="174"/>
      <x:c r="E1319" s="11"/>
      <x:c r="F1319" s="11"/>
      <x:c r="G1319" s="11"/>
      <x:c r="H1319" s="11"/>
      <x:c r="I1319" s="174"/>
    </x:row>
    <x:row r="1320" spans="1:9" x14ac:dyDescent="0.35">
      <x:c r="A1320" s="11"/>
      <x:c r="B1320" s="11"/>
      <x:c r="C1320" s="11"/>
      <x:c r="D1320" s="174"/>
      <x:c r="E1320" s="11"/>
      <x:c r="F1320" s="11"/>
      <x:c r="G1320" s="11"/>
      <x:c r="H1320" s="11"/>
      <x:c r="I1320" s="174"/>
    </x:row>
    <x:row r="1321" spans="1:9" x14ac:dyDescent="0.35">
      <x:c r="A1321" s="11"/>
      <x:c r="B1321" s="11"/>
      <x:c r="C1321" s="11"/>
      <x:c r="D1321" s="174"/>
      <x:c r="E1321" s="11"/>
      <x:c r="F1321" s="11"/>
      <x:c r="G1321" s="11"/>
      <x:c r="H1321" s="11"/>
      <x:c r="I1321" s="174"/>
    </x:row>
    <x:row r="1322" spans="1:9" x14ac:dyDescent="0.35">
      <x:c r="A1322" s="11"/>
      <x:c r="B1322" s="11"/>
      <x:c r="C1322" s="11"/>
      <x:c r="D1322" s="174"/>
      <x:c r="E1322" s="11"/>
      <x:c r="F1322" s="11"/>
      <x:c r="G1322" s="11"/>
      <x:c r="H1322" s="11"/>
      <x:c r="I1322" s="174"/>
    </x:row>
    <x:row r="1323" spans="1:9" x14ac:dyDescent="0.35">
      <x:c r="A1323" s="11"/>
      <x:c r="B1323" s="11"/>
      <x:c r="C1323" s="11"/>
      <x:c r="D1323" s="174"/>
      <x:c r="E1323" s="11"/>
      <x:c r="F1323" s="11"/>
      <x:c r="G1323" s="11"/>
      <x:c r="H1323" s="11"/>
      <x:c r="I1323" s="174"/>
    </x:row>
    <x:row r="1324" spans="1:9" x14ac:dyDescent="0.35">
      <x:c r="A1324" s="11"/>
      <x:c r="B1324" s="11"/>
      <x:c r="C1324" s="11"/>
      <x:c r="D1324" s="174"/>
      <x:c r="E1324" s="11"/>
      <x:c r="F1324" s="11"/>
      <x:c r="G1324" s="11"/>
      <x:c r="H1324" s="11"/>
      <x:c r="I1324" s="174"/>
    </x:row>
    <x:row r="1325" spans="1:9" x14ac:dyDescent="0.35">
      <x:c r="A1325" s="11"/>
      <x:c r="B1325" s="11"/>
      <x:c r="C1325" s="11"/>
      <x:c r="D1325" s="174"/>
      <x:c r="E1325" s="11"/>
      <x:c r="F1325" s="11"/>
      <x:c r="G1325" s="11"/>
      <x:c r="H1325" s="11"/>
      <x:c r="I1325" s="174"/>
    </x:row>
    <x:row r="1326" spans="1:9" x14ac:dyDescent="0.35">
      <x:c r="A1326" s="11"/>
      <x:c r="B1326" s="11"/>
      <x:c r="C1326" s="11"/>
      <x:c r="D1326" s="174"/>
      <x:c r="E1326" s="11"/>
      <x:c r="F1326" s="11"/>
      <x:c r="G1326" s="11"/>
      <x:c r="H1326" s="11"/>
      <x:c r="I1326" s="174"/>
    </x:row>
    <x:row r="1327" spans="1:9" x14ac:dyDescent="0.35">
      <x:c r="A1327" s="11"/>
      <x:c r="B1327" s="11"/>
      <x:c r="C1327" s="11"/>
      <x:c r="D1327" s="174"/>
      <x:c r="E1327" s="11"/>
      <x:c r="F1327" s="11"/>
      <x:c r="G1327" s="11"/>
      <x:c r="H1327" s="11"/>
      <x:c r="I1327" s="174"/>
    </x:row>
    <x:row r="1328" spans="1:9" x14ac:dyDescent="0.35">
      <x:c r="A1328" s="11"/>
      <x:c r="B1328" s="11"/>
      <x:c r="C1328" s="11"/>
      <x:c r="D1328" s="174"/>
      <x:c r="E1328" s="11"/>
      <x:c r="F1328" s="11"/>
      <x:c r="G1328" s="11"/>
      <x:c r="H1328" s="11"/>
      <x:c r="I1328" s="174"/>
    </x:row>
    <x:row r="1329" spans="1:9" x14ac:dyDescent="0.35">
      <x:c r="A1329" s="11"/>
      <x:c r="B1329" s="11"/>
      <x:c r="C1329" s="11"/>
      <x:c r="D1329" s="174"/>
      <x:c r="E1329" s="11"/>
      <x:c r="F1329" s="11"/>
      <x:c r="G1329" s="11"/>
      <x:c r="H1329" s="11"/>
      <x:c r="I1329" s="174"/>
    </x:row>
    <x:row r="1330" spans="1:9" x14ac:dyDescent="0.35">
      <x:c r="A1330" s="11"/>
      <x:c r="B1330" s="11"/>
      <x:c r="C1330" s="11"/>
      <x:c r="D1330" s="174"/>
      <x:c r="E1330" s="11"/>
      <x:c r="F1330" s="11"/>
      <x:c r="G1330" s="11"/>
      <x:c r="H1330" s="11"/>
      <x:c r="I1330" s="174"/>
    </x:row>
    <x:row r="1331" spans="1:9" x14ac:dyDescent="0.35">
      <x:c r="A1331" s="11"/>
      <x:c r="B1331" s="11"/>
      <x:c r="C1331" s="11"/>
      <x:c r="D1331" s="174"/>
      <x:c r="E1331" s="11"/>
      <x:c r="F1331" s="11"/>
      <x:c r="G1331" s="11"/>
      <x:c r="H1331" s="11"/>
      <x:c r="I1331" s="174"/>
    </x:row>
    <x:row r="1332" spans="1:9" x14ac:dyDescent="0.35">
      <x:c r="A1332" s="11"/>
      <x:c r="B1332" s="11"/>
      <x:c r="C1332" s="11"/>
      <x:c r="D1332" s="174"/>
      <x:c r="E1332" s="11"/>
      <x:c r="F1332" s="11"/>
      <x:c r="G1332" s="11"/>
      <x:c r="H1332" s="11"/>
      <x:c r="I1332" s="174"/>
    </x:row>
    <x:row r="1333" spans="1:9" x14ac:dyDescent="0.35">
      <x:c r="A1333" s="11"/>
      <x:c r="B1333" s="11"/>
      <x:c r="C1333" s="11"/>
      <x:c r="D1333" s="174"/>
      <x:c r="E1333" s="11"/>
      <x:c r="F1333" s="11"/>
      <x:c r="G1333" s="11"/>
      <x:c r="H1333" s="11"/>
      <x:c r="I1333" s="174"/>
    </x:row>
    <x:row r="1334" spans="1:9" x14ac:dyDescent="0.35">
      <x:c r="A1334" s="11"/>
      <x:c r="B1334" s="11"/>
      <x:c r="C1334" s="11"/>
      <x:c r="D1334" s="174"/>
      <x:c r="E1334" s="11"/>
      <x:c r="F1334" s="11"/>
      <x:c r="G1334" s="11"/>
      <x:c r="H1334" s="11"/>
      <x:c r="I1334" s="174"/>
    </x:row>
    <x:row r="1335" spans="1:9" x14ac:dyDescent="0.35">
      <x:c r="A1335" s="11"/>
      <x:c r="B1335" s="11"/>
      <x:c r="C1335" s="11"/>
      <x:c r="D1335" s="174"/>
      <x:c r="E1335" s="11"/>
      <x:c r="F1335" s="11"/>
      <x:c r="G1335" s="11"/>
      <x:c r="H1335" s="11"/>
      <x:c r="I1335" s="174"/>
    </x:row>
    <x:row r="1336" spans="1:9" x14ac:dyDescent="0.35">
      <x:c r="A1336" s="11"/>
      <x:c r="B1336" s="11"/>
      <x:c r="C1336" s="11"/>
      <x:c r="D1336" s="174"/>
      <x:c r="E1336" s="11"/>
      <x:c r="F1336" s="11"/>
      <x:c r="G1336" s="11"/>
      <x:c r="H1336" s="11"/>
      <x:c r="I1336" s="174"/>
    </x:row>
    <x:row r="1337" spans="1:9" x14ac:dyDescent="0.35">
      <x:c r="A1337" s="11"/>
      <x:c r="B1337" s="11"/>
      <x:c r="C1337" s="11"/>
      <x:c r="D1337" s="174"/>
      <x:c r="E1337" s="11"/>
      <x:c r="F1337" s="11"/>
      <x:c r="G1337" s="11"/>
      <x:c r="H1337" s="11"/>
      <x:c r="I1337" s="174"/>
    </x:row>
    <x:row r="1338" spans="1:9" x14ac:dyDescent="0.35">
      <x:c r="A1338" s="11"/>
      <x:c r="B1338" s="11"/>
      <x:c r="C1338" s="11"/>
      <x:c r="D1338" s="174"/>
      <x:c r="E1338" s="11"/>
      <x:c r="F1338" s="11"/>
      <x:c r="G1338" s="11"/>
      <x:c r="H1338" s="11"/>
      <x:c r="I1338" s="174"/>
    </x:row>
    <x:row r="1339" spans="1:9" x14ac:dyDescent="0.35">
      <x:c r="A1339" s="11"/>
      <x:c r="B1339" s="11"/>
      <x:c r="C1339" s="11"/>
      <x:c r="D1339" s="174"/>
      <x:c r="E1339" s="11"/>
      <x:c r="F1339" s="11"/>
      <x:c r="G1339" s="11"/>
      <x:c r="H1339" s="11"/>
      <x:c r="I1339" s="174"/>
    </x:row>
    <x:row r="1340" spans="1:9" x14ac:dyDescent="0.35">
      <x:c r="A1340" s="11"/>
      <x:c r="B1340" s="11"/>
      <x:c r="C1340" s="11"/>
      <x:c r="D1340" s="174"/>
      <x:c r="E1340" s="11"/>
      <x:c r="F1340" s="11"/>
      <x:c r="G1340" s="11"/>
      <x:c r="H1340" s="11"/>
      <x:c r="I1340" s="174"/>
    </x:row>
    <x:row r="1341" spans="1:9" x14ac:dyDescent="0.35">
      <x:c r="A1341" s="11"/>
      <x:c r="B1341" s="11"/>
      <x:c r="C1341" s="11"/>
      <x:c r="D1341" s="174"/>
      <x:c r="E1341" s="11"/>
      <x:c r="F1341" s="11"/>
      <x:c r="G1341" s="11"/>
      <x:c r="H1341" s="11"/>
      <x:c r="I1341" s="174"/>
    </x:row>
    <x:row r="1342" spans="1:9" x14ac:dyDescent="0.35">
      <x:c r="A1342" s="11"/>
      <x:c r="B1342" s="11"/>
      <x:c r="C1342" s="11"/>
      <x:c r="D1342" s="174"/>
      <x:c r="E1342" s="11"/>
      <x:c r="F1342" s="11"/>
      <x:c r="G1342" s="11"/>
      <x:c r="H1342" s="11"/>
      <x:c r="I1342" s="174"/>
    </x:row>
    <x:row r="1343" spans="1:9" x14ac:dyDescent="0.35">
      <x:c r="A1343" s="11"/>
      <x:c r="B1343" s="11"/>
      <x:c r="C1343" s="11"/>
      <x:c r="D1343" s="174"/>
      <x:c r="E1343" s="11"/>
      <x:c r="F1343" s="11"/>
      <x:c r="G1343" s="11"/>
      <x:c r="H1343" s="11"/>
      <x:c r="I1343" s="174"/>
    </x:row>
    <x:row r="1344" spans="1:9" x14ac:dyDescent="0.35">
      <x:c r="A1344" s="11"/>
      <x:c r="B1344" s="11"/>
      <x:c r="C1344" s="11"/>
      <x:c r="D1344" s="174"/>
      <x:c r="E1344" s="11"/>
      <x:c r="F1344" s="11"/>
      <x:c r="G1344" s="11"/>
      <x:c r="H1344" s="11"/>
      <x:c r="I1344" s="174"/>
    </x:row>
    <x:row r="1345" spans="1:9" x14ac:dyDescent="0.35">
      <x:c r="A1345" s="11"/>
      <x:c r="B1345" s="11"/>
      <x:c r="C1345" s="11"/>
      <x:c r="D1345" s="174"/>
      <x:c r="E1345" s="11"/>
      <x:c r="F1345" s="11"/>
      <x:c r="G1345" s="11"/>
      <x:c r="H1345" s="11"/>
      <x:c r="I1345" s="174"/>
    </x:row>
    <x:row r="1346" spans="1:9" x14ac:dyDescent="0.35">
      <x:c r="A1346" s="11"/>
      <x:c r="B1346" s="11"/>
      <x:c r="C1346" s="11"/>
      <x:c r="D1346" s="174"/>
      <x:c r="E1346" s="11"/>
      <x:c r="F1346" s="11"/>
      <x:c r="G1346" s="11"/>
      <x:c r="H1346" s="11"/>
      <x:c r="I1346" s="174"/>
    </x:row>
    <x:row r="1347" spans="1:9" x14ac:dyDescent="0.35">
      <x:c r="A1347" s="11"/>
      <x:c r="B1347" s="11"/>
      <x:c r="C1347" s="11"/>
      <x:c r="D1347" s="174"/>
      <x:c r="E1347" s="11"/>
      <x:c r="F1347" s="11"/>
      <x:c r="G1347" s="11"/>
      <x:c r="H1347" s="11"/>
      <x:c r="I1347" s="174"/>
    </x:row>
    <x:row r="1348" spans="1:9" x14ac:dyDescent="0.35">
      <x:c r="A1348" s="11"/>
      <x:c r="B1348" s="11"/>
      <x:c r="C1348" s="11"/>
      <x:c r="D1348" s="174"/>
      <x:c r="E1348" s="11"/>
      <x:c r="F1348" s="11"/>
      <x:c r="G1348" s="11"/>
      <x:c r="H1348" s="11"/>
      <x:c r="I1348" s="174"/>
    </x:row>
    <x:row r="1349" spans="1:9" x14ac:dyDescent="0.35">
      <x:c r="A1349" s="11"/>
      <x:c r="B1349" s="11"/>
      <x:c r="C1349" s="11"/>
      <x:c r="D1349" s="174"/>
      <x:c r="E1349" s="11"/>
      <x:c r="F1349" s="11"/>
      <x:c r="G1349" s="11"/>
      <x:c r="H1349" s="11"/>
      <x:c r="I1349" s="174"/>
    </x:row>
    <x:row r="1350" spans="1:9" x14ac:dyDescent="0.35">
      <x:c r="A1350" s="11"/>
      <x:c r="B1350" s="11"/>
      <x:c r="C1350" s="11"/>
      <x:c r="D1350" s="174"/>
      <x:c r="E1350" s="11"/>
      <x:c r="F1350" s="11"/>
      <x:c r="G1350" s="11"/>
      <x:c r="H1350" s="11"/>
      <x:c r="I1350" s="174"/>
    </x:row>
    <x:row r="1351" spans="1:9" x14ac:dyDescent="0.35">
      <x:c r="A1351" s="11"/>
      <x:c r="B1351" s="11"/>
      <x:c r="C1351" s="11"/>
      <x:c r="D1351" s="174"/>
      <x:c r="E1351" s="11"/>
      <x:c r="F1351" s="11"/>
      <x:c r="G1351" s="11"/>
      <x:c r="H1351" s="11"/>
      <x:c r="I1351" s="174"/>
    </x:row>
    <x:row r="1352" spans="1:9" x14ac:dyDescent="0.35">
      <x:c r="A1352" s="11"/>
      <x:c r="B1352" s="11"/>
      <x:c r="C1352" s="11"/>
      <x:c r="D1352" s="174"/>
      <x:c r="E1352" s="11"/>
      <x:c r="F1352" s="11"/>
      <x:c r="G1352" s="11"/>
      <x:c r="H1352" s="11"/>
      <x:c r="I1352" s="174"/>
    </x:row>
    <x:row r="1353" spans="1:9" x14ac:dyDescent="0.35">
      <x:c r="A1353" s="11"/>
      <x:c r="B1353" s="11"/>
      <x:c r="C1353" s="11"/>
      <x:c r="D1353" s="174"/>
      <x:c r="E1353" s="11"/>
      <x:c r="F1353" s="11"/>
      <x:c r="G1353" s="11"/>
      <x:c r="H1353" s="11"/>
      <x:c r="I1353" s="174"/>
    </x:row>
    <x:row r="1354" spans="1:9" x14ac:dyDescent="0.35">
      <x:c r="A1354" s="11"/>
      <x:c r="B1354" s="11"/>
      <x:c r="C1354" s="11"/>
      <x:c r="D1354" s="174"/>
      <x:c r="E1354" s="11"/>
      <x:c r="F1354" s="11"/>
      <x:c r="G1354" s="11"/>
      <x:c r="H1354" s="11"/>
      <x:c r="I1354" s="174"/>
    </x:row>
    <x:row r="1355" spans="1:9" x14ac:dyDescent="0.35">
      <x:c r="A1355" s="11"/>
      <x:c r="B1355" s="11"/>
      <x:c r="C1355" s="11"/>
      <x:c r="D1355" s="174"/>
      <x:c r="E1355" s="11"/>
      <x:c r="F1355" s="11"/>
      <x:c r="G1355" s="11"/>
      <x:c r="H1355" s="11"/>
      <x:c r="I1355" s="174"/>
    </x:row>
    <x:row r="1356" spans="1:9" x14ac:dyDescent="0.35">
      <x:c r="A1356" s="11"/>
      <x:c r="B1356" s="11"/>
      <x:c r="C1356" s="11"/>
      <x:c r="D1356" s="174"/>
      <x:c r="E1356" s="11"/>
      <x:c r="F1356" s="11"/>
      <x:c r="G1356" s="11"/>
      <x:c r="H1356" s="11"/>
      <x:c r="I1356" s="174"/>
    </x:row>
    <x:row r="1357" spans="1:9" x14ac:dyDescent="0.35">
      <x:c r="A1357" s="11"/>
      <x:c r="B1357" s="11"/>
      <x:c r="C1357" s="11"/>
      <x:c r="D1357" s="174"/>
      <x:c r="E1357" s="11"/>
      <x:c r="F1357" s="11"/>
      <x:c r="G1357" s="11"/>
      <x:c r="H1357" s="11"/>
      <x:c r="I1357" s="174"/>
    </x:row>
    <x:row r="1358" spans="1:9" x14ac:dyDescent="0.35">
      <x:c r="A1358" s="11"/>
      <x:c r="B1358" s="11"/>
      <x:c r="C1358" s="11"/>
      <x:c r="D1358" s="174"/>
      <x:c r="E1358" s="11"/>
      <x:c r="F1358" s="11"/>
      <x:c r="G1358" s="11"/>
      <x:c r="H1358" s="11"/>
      <x:c r="I1358" s="174"/>
    </x:row>
    <x:row r="1359" spans="1:9" x14ac:dyDescent="0.35">
      <x:c r="A1359" s="11"/>
      <x:c r="B1359" s="11"/>
      <x:c r="C1359" s="11"/>
      <x:c r="D1359" s="174"/>
      <x:c r="E1359" s="11"/>
      <x:c r="F1359" s="11"/>
      <x:c r="G1359" s="11"/>
      <x:c r="H1359" s="11"/>
      <x:c r="I1359" s="174"/>
    </x:row>
    <x:row r="1360" spans="1:9" x14ac:dyDescent="0.35">
      <x:c r="A1360" s="11"/>
      <x:c r="B1360" s="11"/>
      <x:c r="C1360" s="11"/>
      <x:c r="D1360" s="174"/>
      <x:c r="E1360" s="11"/>
      <x:c r="F1360" s="11"/>
      <x:c r="G1360" s="11"/>
      <x:c r="H1360" s="11"/>
      <x:c r="I1360" s="174"/>
    </x:row>
    <x:row r="1361" spans="1:9" x14ac:dyDescent="0.35">
      <x:c r="A1361" s="11"/>
      <x:c r="B1361" s="11"/>
      <x:c r="C1361" s="11"/>
      <x:c r="D1361" s="174"/>
      <x:c r="E1361" s="11"/>
      <x:c r="F1361" s="11"/>
      <x:c r="G1361" s="11"/>
      <x:c r="H1361" s="11"/>
      <x:c r="I1361" s="174"/>
    </x:row>
    <x:row r="1362" spans="1:9" x14ac:dyDescent="0.35">
      <x:c r="A1362" s="11"/>
      <x:c r="B1362" s="11"/>
      <x:c r="C1362" s="11"/>
      <x:c r="D1362" s="174"/>
      <x:c r="E1362" s="11"/>
      <x:c r="F1362" s="11"/>
      <x:c r="G1362" s="11"/>
      <x:c r="H1362" s="11"/>
      <x:c r="I1362" s="174"/>
    </x:row>
    <x:row r="1363" spans="1:9" x14ac:dyDescent="0.35">
      <x:c r="A1363" s="11"/>
      <x:c r="B1363" s="11"/>
      <x:c r="C1363" s="11"/>
      <x:c r="D1363" s="174"/>
      <x:c r="E1363" s="11"/>
      <x:c r="F1363" s="11"/>
      <x:c r="G1363" s="11"/>
      <x:c r="H1363" s="11"/>
      <x:c r="I1363" s="174"/>
    </x:row>
    <x:row r="1364" spans="1:9" x14ac:dyDescent="0.35">
      <x:c r="A1364" s="11"/>
      <x:c r="B1364" s="11"/>
      <x:c r="C1364" s="11"/>
      <x:c r="D1364" s="174"/>
      <x:c r="E1364" s="11"/>
      <x:c r="F1364" s="11"/>
      <x:c r="G1364" s="11"/>
      <x:c r="H1364" s="11"/>
      <x:c r="I1364" s="174"/>
    </x:row>
    <x:row r="1365" spans="1:9" x14ac:dyDescent="0.35">
      <x:c r="A1365" s="11"/>
      <x:c r="B1365" s="11"/>
      <x:c r="C1365" s="11"/>
      <x:c r="D1365" s="174"/>
      <x:c r="E1365" s="11"/>
      <x:c r="F1365" s="11"/>
      <x:c r="G1365" s="11"/>
      <x:c r="H1365" s="11"/>
      <x:c r="I1365" s="174"/>
    </x:row>
    <x:row r="1366" spans="1:9" x14ac:dyDescent="0.35">
      <x:c r="A1366" s="11"/>
      <x:c r="B1366" s="11"/>
      <x:c r="C1366" s="11"/>
      <x:c r="D1366" s="174"/>
      <x:c r="E1366" s="11"/>
      <x:c r="F1366" s="11"/>
      <x:c r="G1366" s="11"/>
      <x:c r="H1366" s="11"/>
      <x:c r="I1366" s="174"/>
    </x:row>
    <x:row r="1367" spans="1:9" x14ac:dyDescent="0.35">
      <x:c r="A1367" s="11"/>
      <x:c r="B1367" s="11"/>
      <x:c r="C1367" s="11"/>
      <x:c r="D1367" s="174"/>
      <x:c r="E1367" s="11"/>
      <x:c r="F1367" s="11"/>
      <x:c r="G1367" s="11"/>
      <x:c r="H1367" s="11"/>
      <x:c r="I1367" s="174"/>
    </x:row>
    <x:row r="1368" spans="1:9" x14ac:dyDescent="0.35">
      <x:c r="A1368" s="11"/>
      <x:c r="B1368" s="11"/>
      <x:c r="C1368" s="11"/>
      <x:c r="D1368" s="174"/>
    </x:row>
    <x:row r="1369" spans="1:9" x14ac:dyDescent="0.35">
      <x:c r="A1369" s="11"/>
      <x:c r="B1369" s="11"/>
      <x:c r="C1369" s="11"/>
      <x:c r="D1369" s="174"/>
    </x:row>
    <x:row r="1370" spans="1:9" x14ac:dyDescent="0.35">
      <x:c r="A1370" s="11"/>
      <x:c r="B1370" s="11"/>
      <x:c r="C1370" s="11"/>
      <x:c r="D1370" s="174"/>
    </x:row>
  </x:sheetData>
  <x:pageMargins left="0.25" right="0.35" top="1.25" bottom="0.75" header="0.75" footer="0.3"/>
  <x:pageSetup scale="92" fitToHeight="0" pageOrder="overThenDown" orientation="landscape" r:id="rId1"/>
  <x:headerFooter>
    <x:oddHeader>&amp;L&amp;"-,Bold"&amp;16 202&amp;K0000003&amp;K92D050 &amp;K01+000Commercial SOP By Rate Code&amp;RWP/GDJ/1
Page &amp;P of &amp;N</x:oddHeader>
  </x:headerFooter>
  <x:rowBreaks count="1" manualBreakCount="1">
    <x:brk id="25" max="16383" man="1"/>
  </x:rowBreaks>
  <x:ignoredErrors>
    <x:ignoredError sqref="D23" formulaRange="1"/>
  </x:ignoredError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dimension ref="A1:L766"/>
  <x:sheetViews>
    <x:sheetView view="pageBreakPreview" topLeftCell="A493" zoomScale="110" zoomScaleNormal="100" zoomScaleSheetLayoutView="110" workbookViewId="0"/>
  </x:sheetViews>
  <x:sheetFormatPr defaultRowHeight="14.5" x14ac:dyDescent="0.35"/>
  <x:cols>
    <x:col min="1" max="1" width="12.453125" customWidth="1"/>
    <x:col min="2" max="2" width="13" bestFit="1" customWidth="1"/>
    <x:col min="3" max="3" width="13.453125" customWidth="1"/>
    <x:col min="4" max="4" width="13.81640625" style="182" customWidth="1"/>
    <x:col min="5" max="5" width="12.54296875" bestFit="1" customWidth="1"/>
    <x:col min="6" max="6" width="15.26953125" bestFit="1" customWidth="1"/>
    <x:col min="7" max="7" width="12.81640625" customWidth="1"/>
    <x:col min="8" max="8" width="14.453125" customWidth="1"/>
    <x:col min="9" max="9" width="12.81640625" style="182" customWidth="1"/>
  </x:cols>
  <x:sheetData>
    <x:row r="1" spans="1:9" ht="12.65" customHeight="1" x14ac:dyDescent="0.35">
      <x:c r="A1" s="22" t="s">
        <x:v>0</x:v>
      </x:c>
      <x:c r="B1" s="23" t="s">
        <x:v>1</x:v>
      </x:c>
      <x:c r="C1" s="23" t="s">
        <x:v>2</x:v>
      </x:c>
      <x:c r="D1" s="180" t="s">
        <x:v>10</x:v>
      </x:c>
      <x:c r="E1" s="18"/>
      <x:c r="F1" s="300"/>
      <x:c r="G1" s="301"/>
      <x:c r="H1" s="302"/>
      <x:c r="I1" s="303"/>
    </x:row>
    <x:row r="2" spans="1:9" ht="15.65" customHeight="1" x14ac:dyDescent="0.35">
      <x:c r="A2" s="101" t="s">
        <x:v>4</x:v>
      </x:c>
      <x:c r="B2" s="60">
        <x:v>2637.1</x:v>
      </x:c>
      <x:c r="C2" s="60">
        <x:v>7910.8999999999978</x:v>
      </x:c>
      <x:c r="D2" s="181">
        <x:v>100994.1362207826</x:v>
      </x:c>
      <x:c r="E2" s="102">
        <x:f>D2/$D$14</x:f>
        <x:v>3.5859348296327871E-2</x:v>
      </x:c>
      <x:c r="F2" s="304"/>
      <x:c r="G2" s="305"/>
      <x:c r="H2" s="305"/>
      <x:c r="I2" s="305"/>
    </x:row>
    <x:row r="3" spans="1:9" ht="14.25" customHeight="1" x14ac:dyDescent="0.35">
      <x:c r="A3" s="101" t="s">
        <x:v>5</x:v>
      </x:c>
      <x:c r="B3" s="60">
        <x:v>7.4</x:v>
      </x:c>
      <x:c r="C3" s="60">
        <x:v>22.3</x:v>
      </x:c>
      <x:c r="D3" s="181">
        <x:v>297.34496748855463</x:v>
      </x:c>
      <x:c r="E3" s="102">
        <x:f t="shared" ref="E3:E13" si="0">D3/$D$14</x:f>
        <x:v>1.0557639435643013E-4</x:v>
      </x:c>
      <x:c r="F3" s="305"/>
      <x:c r="G3" s="305"/>
      <x:c r="H3" s="305"/>
      <x:c r="I3" s="305"/>
    </x:row>
    <x:row r="4" spans="1:9" ht="13.9" customHeight="1" x14ac:dyDescent="0.5">
      <x:c r="A4" s="101" t="s">
        <x:v>6</x:v>
      </x:c>
      <x:c r="B4" s="60">
        <x:v>15.1</x:v>
      </x:c>
      <x:c r="C4" s="60">
        <x:v>44.900000000000006</x:v>
      </x:c>
      <x:c r="D4" s="181">
        <x:v>598.44994721127898</x:v>
      </x:c>
      <x:c r="E4" s="102">
        <x:f t="shared" si="0"/>
        <x:v>2.1248783244261492E-4</x:v>
      </x:c>
      <x:c r="F4" s="83"/>
      <x:c r="G4" s="83"/>
      <x:c r="H4" s="84"/>
      <x:c r="I4" s="189"/>
    </x:row>
    <x:row r="5" spans="1:9" x14ac:dyDescent="0.35">
      <x:c r="A5" s="101" t="s">
        <x:v>7</x:v>
      </x:c>
      <x:c r="B5" s="60">
        <x:v>53.6</x:v>
      </x:c>
      <x:c r="C5" s="60">
        <x:v>160.99999999999994</x:v>
      </x:c>
      <x:c r="D5" s="181">
        <x:v>2146.9189855547365</x:v>
      </x:c>
      <x:c r="E5" s="102">
        <x:f t="shared" si="0"/>
        <x:v>7.6229292657848161E-4</x:v>
      </x:c>
      <x:c r="F5" s="61"/>
      <x:c r="G5" s="62"/>
      <x:c r="H5" s="62"/>
      <x:c r="I5" s="185"/>
    </x:row>
    <x:row r="6" spans="1:9" x14ac:dyDescent="0.35">
      <x:c r="A6" s="101" t="s">
        <x:v>36</x:v>
      </x:c>
      <x:c r="B6" s="60">
        <x:v>34.6</x:v>
      </x:c>
      <x:c r="C6" s="60">
        <x:v>103.8</x:v>
      </x:c>
      <x:c r="D6" s="181">
        <x:v>1384.5082657188741</x:v>
      </x:c>
      <x:c r="E6" s="102">
        <x:f t="shared" si="0"/>
        <x:v>4.9158858105408966E-4</x:v>
      </x:c>
    </x:row>
    <x:row r="7" spans="1:9" x14ac:dyDescent="0.35">
      <x:c r="A7" s="101" t="s">
        <x:v>37</x:v>
      </x:c>
      <x:c r="B7" s="60">
        <x:v>21.4</x:v>
      </x:c>
      <x:c r="C7" s="60">
        <x:v>64.2</x:v>
      </x:c>
      <x:c r="D7" s="181">
        <x:v>855.60016420928514</x:v>
      </x:c>
      <x:c r="E7" s="102">
        <x:f t="shared" si="0"/>
        <x:v>3.0379253131789723E-4</x:v>
      </x:c>
    </x:row>
    <x:row r="8" spans="1:9" x14ac:dyDescent="0.35">
      <x:c r="A8" s="101" t="s">
        <x:v>11</x:v>
      </x:c>
      <x:c r="B8" s="60">
        <x:v>42937.899999999987</x:v>
      </x:c>
      <x:c r="C8" s="60">
        <x:v>128814.09999999996</x:v>
      </x:c>
      <x:c r="D8" s="181">
        <x:v>1690699.8345157146</x:v>
      </x:c>
      <x:c r="E8" s="102">
        <x:f t="shared" si="0"/>
        <x:v>0.60030608210664593</x:v>
      </x:c>
    </x:row>
    <x:row r="9" spans="1:9" x14ac:dyDescent="0.35">
      <x:c r="A9" s="101" t="s">
        <x:v>28</x:v>
      </x:c>
      <x:c r="B9" s="60">
        <x:v>-23.3</x:v>
      </x:c>
      <x:c r="C9" s="60">
        <x:v>-69.8</x:v>
      </x:c>
      <x:c r="D9" s="181">
        <x:v>-930.20017852673789</x:v>
      </x:c>
      <x:c r="E9" s="102">
        <x:f t="shared" si="0"/>
        <x:v>-3.3028028591854596E-4</x:v>
      </x:c>
      <x:c r="F9" s="61"/>
      <x:c r="G9" s="62"/>
      <x:c r="H9" s="62"/>
      <x:c r="I9" s="185"/>
    </x:row>
    <x:row r="10" spans="1:9" x14ac:dyDescent="0.35">
      <x:c r="A10" s="101" t="s">
        <x:v>35</x:v>
      </x:c>
      <x:c r="B10" s="60">
        <x:v>6.4</x:v>
      </x:c>
      <x:c r="C10" s="60">
        <x:v>19.299999999999997</x:v>
      </x:c>
      <x:c r="D10" s="181">
        <x:v>256.36000202436639</x:v>
      </x:c>
      <x:c r="E10" s="102">
        <x:f t="shared" si="0"/>
        <x:v>9.1024122249459417E-5</x:v>
      </x:c>
      <x:c r="F10" s="275"/>
      <x:c r="G10" s="276"/>
      <x:c r="H10" s="276"/>
      <x:c r="I10" s="277"/>
    </x:row>
    <x:row r="11" spans="1:9" x14ac:dyDescent="0.35">
      <x:c r="A11" s="101" t="s">
        <x:v>14</x:v>
      </x:c>
      <x:c r="B11" s="60">
        <x:v>146.10000000000002</x:v>
      </x:c>
      <x:c r="C11" s="60">
        <x:v>438.09999999999997</x:v>
      </x:c>
      <x:c r="D11" s="181">
        <x:v>5841.520046128011</x:v>
      </x:c>
      <x:c r="E11" s="102">
        <x:f t="shared" si="0"/>
        <x:v>2.0741115252093235E-3</x:v>
      </x:c>
      <x:c r="F11" s="278"/>
      <x:c r="G11" s="276"/>
      <x:c r="H11" s="276"/>
      <x:c r="I11" s="277"/>
    </x:row>
    <x:row r="12" spans="1:9" x14ac:dyDescent="0.35">
      <x:c r="A12" s="101" t="s">
        <x:v>12</x:v>
      </x:c>
      <x:c r="B12" s="60">
        <x:v>25179.200000000001</x:v>
      </x:c>
      <x:c r="C12" s="60">
        <x:v>75537.399999999994</x:v>
      </x:c>
      <x:c r="D12" s="181">
        <x:v>946348.15672875673</x:v>
      </x:c>
      <x:c r="E12" s="102">
        <x:f t="shared" si="0"/>
        <x:v>0.33601384626468167</x:v>
      </x:c>
      <x:c r="F12" s="278"/>
      <x:c r="G12" s="276"/>
      <x:c r="H12" s="276"/>
      <x:c r="I12" s="277"/>
    </x:row>
    <x:row r="13" spans="1:9" x14ac:dyDescent="0.35">
      <x:c r="A13" s="101" t="s">
        <x:v>19</x:v>
      </x:c>
      <x:c r="B13" s="60">
        <x:v>1697.6</x:v>
      </x:c>
      <x:c r="C13" s="60">
        <x:v>5092.8</x:v>
      </x:c>
      <x:c r="D13" s="181">
        <x:v>67903.680334937671</x:v>
      </x:c>
      <x:c r="E13" s="102">
        <x:f t="shared" si="0"/>
        <x:v>2.4110129705054779E-2</x:v>
      </x:c>
      <x:c r="F13" s="275"/>
      <x:c r="G13" s="276"/>
      <x:c r="H13" s="276"/>
      <x:c r="I13" s="277"/>
    </x:row>
    <x:row r="14" spans="1:9" x14ac:dyDescent="0.35">
      <x:c r="A14" s="103" t="s">
        <x:v>9</x:v>
      </x:c>
      <x:c r="B14" s="314">
        <x:f>SUM(B2:B13)</x:f>
        <x:v>72713.099999999991</x:v>
      </x:c>
      <x:c r="C14" s="314">
        <x:f t="shared" ref="C14:D14" si="1">SUM(C2:C13)</x:f>
        <x:v>218138.99999999994</x:v>
      </x:c>
      <x:c r="D14" s="103">
        <x:f t="shared" si="1"/>
        <x:v>2816396.31</x:v>
      </x:c>
      <x:c r="E14" s="102">
        <x:f>SUM(E2:E13)</x:f>
        <x:v>1</x:v>
      </x:c>
      <x:c r="F14" s="275"/>
      <x:c r="G14" s="276"/>
      <x:c r="H14" s="276"/>
      <x:c r="I14" s="277"/>
    </x:row>
    <x:row r="15" spans="1:9" x14ac:dyDescent="0.35">
      <x:c r="B15" s="224"/>
      <x:c r="C15" s="224"/>
      <x:c r="D15" s="224"/>
      <x:c r="F15" s="63"/>
      <x:c r="G15" s="64"/>
      <x:c r="H15" s="64"/>
      <x:c r="I15" s="185"/>
    </x:row>
    <x:row r="16" spans="1:9" x14ac:dyDescent="0.35">
      <x:c r="I16" s="190"/>
    </x:row>
    <x:row r="17" spans="1:12" ht="38.5" customHeight="1" x14ac:dyDescent="0.35">
      <x:c r="A17" s="85" t="s">
        <x:v>40</x:v>
      </x:c>
      <x:c r="B17" s="85" t="s">
        <x:v>15</x:v>
      </x:c>
      <x:c r="C17" s="85" t="s">
        <x:v>39</x:v>
      </x:c>
      <x:c r="D17" s="183" t="s">
        <x:v>22</x:v>
      </x:c>
      <x:c r="E17" s="85" t="s">
        <x:v>16</x:v>
      </x:c>
      <x:c r="F17" s="85" t="s">
        <x:v>17</x:v>
      </x:c>
      <x:c r="G17" s="85" t="s">
        <x:v>18</x:v>
      </x:c>
      <x:c r="H17" s="16"/>
      <x:c r="I17" s="191"/>
    </x:row>
    <x:row r="18" spans="1:12" ht="137.5" x14ac:dyDescent="0.35">
      <x:c r="A18" s="86" t="s">
        <x:v>20</x:v>
      </x:c>
      <x:c r="B18" s="86" t="s">
        <x:v>21</x:v>
      </x:c>
      <x:c r="C18" s="86" t="s">
        <x:v>23</x:v>
      </x:c>
      <x:c r="D18" s="184" t="s">
        <x:v>24</x:v>
      </x:c>
      <x:c r="E18" s="86" t="s">
        <x:v>25</x:v>
      </x:c>
      <x:c r="F18" s="86" t="s">
        <x:v>26</x:v>
      </x:c>
      <x:c r="G18" s="86"/>
      <x:c r="H18" s="16"/>
      <x:c r="I18" s="191"/>
    </x:row>
    <x:row r="19" spans="1:12" x14ac:dyDescent="0.35">
      <x:c r="A19" s="90">
        <x:v>0</x:v>
      </x:c>
      <x:c r="B19" s="90">
        <x:f>SUM(D2:D11)</x:f>
        <x:v>1802144.4729363055</x:v>
      </x:c>
      <x:c r="C19" s="90">
        <x:v>0</x:v>
      </x:c>
      <x:c r="D19" s="183">
        <x:f>SUM(D12)</x:f>
        <x:v>946348.15672875673</x:v>
      </x:c>
      <x:c r="E19" s="90">
        <x:f>SUM(D13)</x:f>
        <x:v>67903.680334937671</x:v>
      </x:c>
      <x:c r="F19" s="91">
        <x:v>0</x:v>
      </x:c>
      <x:c r="G19" s="91">
        <x:f>SUM(A19:F19)</x:f>
        <x:v>2816396.31</x:v>
      </x:c>
      <x:c r="H19" s="16"/>
      <x:c r="I19" s="191"/>
    </x:row>
    <x:row r="20" spans="1:12" x14ac:dyDescent="0.35">
      <x:c r="A20" s="89">
        <x:f>ROUND(A19/$G$19,5)</x:f>
        <x:v>0</x:v>
      </x:c>
      <x:c r="B20" s="89">
        <x:f t="shared" ref="B20:G20" si="2">ROUND(B19/$G$19,5)</x:f>
        <x:v>0.63988</x:v>
      </x:c>
      <x:c r="C20" s="89">
        <x:f t="shared" si="2"/>
        <x:v>0</x:v>
      </x:c>
      <x:c r="D20" s="183">
        <x:f t="shared" si="2"/>
        <x:v>0.33600999999999998</x:v>
      </x:c>
      <x:c r="E20" s="89">
        <x:f t="shared" si="2"/>
        <x:v>2.4109999999999999E-2</x:v>
      </x:c>
      <x:c r="F20" s="89">
        <x:f t="shared" si="2"/>
        <x:v>0</x:v>
      </x:c>
      <x:c r="G20" s="89">
        <x:f t="shared" si="2"/>
        <x:v>1</x:v>
      </x:c>
      <x:c r="H20" s="26"/>
      <x:c r="I20" s="192"/>
      <x:c r="J20" s="31"/>
      <x:c r="K20" s="11"/>
      <x:c r="L20" s="11"/>
    </x:row>
    <x:row r="21" spans="1:12" x14ac:dyDescent="0.35">
      <x:c r="A21" s="11"/>
      <x:c r="B21" s="11"/>
      <x:c r="C21" s="11"/>
      <x:c r="D21" s="185"/>
      <x:c r="E21" s="17"/>
      <x:c r="F21" s="18"/>
      <x:c r="G21" s="29"/>
      <x:c r="H21" s="29"/>
      <x:c r="I21" s="193"/>
    </x:row>
    <x:row r="22" spans="1:12" x14ac:dyDescent="0.35">
      <x:c r="A22" s="11"/>
      <x:c r="B22" s="11"/>
      <x:c r="C22" s="11"/>
      <x:c r="D22" s="185"/>
      <x:c r="E22" s="17"/>
      <x:c r="F22" s="18"/>
      <x:c r="G22" s="29"/>
      <x:c r="H22" s="29"/>
      <x:c r="I22" s="193"/>
    </x:row>
    <x:row r="25" spans="1:12" x14ac:dyDescent="0.35">
      <x:c r="A25" s="93" t="s">
        <x:v>0</x:v>
      </x:c>
      <x:c r="B25" s="94" t="s">
        <x:v>1</x:v>
      </x:c>
      <x:c r="C25" s="94" t="s">
        <x:v>2</x:v>
      </x:c>
      <x:c r="D25" s="186" t="s">
        <x:v>10</x:v>
      </x:c>
      <x:c r="E25" s="96"/>
      <x:c r="F25" s="93" t="s">
        <x:v>0</x:v>
      </x:c>
      <x:c r="G25" s="94" t="s">
        <x:v>1</x:v>
      </x:c>
      <x:c r="H25" s="94" t="s">
        <x:v>2</x:v>
      </x:c>
      <x:c r="I25" s="186" t="s">
        <x:v>10</x:v>
      </x:c>
    </x:row>
    <x:row r="26" spans="1:12" x14ac:dyDescent="0.35">
      <x:c r="A26" s="104" t="s">
        <x:v>4</x:v>
      </x:c>
      <x:c r="B26" s="104">
        <x:v>-1.3</x:v>
      </x:c>
      <x:c r="C26" s="104">
        <x:v>-4</x:v>
      </x:c>
      <x:c r="D26" s="187">
        <x:v>-53.960175573350753</x:v>
      </x:c>
      <x:c r="E26" s="96"/>
      <x:c r="F26" s="104" t="s">
        <x:v>4</x:v>
      </x:c>
      <x:c r="G26" s="104">
        <x:v>-2.9</x:v>
      </x:c>
      <x:c r="H26" s="104">
        <x:v>-8.6999999999999993</x:v>
      </x:c>
      <x:c r="I26" s="187">
        <x:v>-116.63637950654817</x:v>
      </x:c>
    </x:row>
    <x:row r="27" spans="1:12" x14ac:dyDescent="0.35">
      <x:c r="A27" s="104" t="s">
        <x:v>4</x:v>
      </x:c>
      <x:c r="B27" s="104">
        <x:v>-1</x:v>
      </x:c>
      <x:c r="C27" s="104">
        <x:v>-3.1</x:v>
      </x:c>
      <x:c r="D27" s="187">
        <x:v>-41.688135643103152</x:v>
      </x:c>
      <x:c r="E27" s="96"/>
      <x:c r="F27" s="104" t="s">
        <x:v>4</x:v>
      </x:c>
      <x:c r="G27" s="104">
        <x:v>-2.2000000000000002</x:v>
      </x:c>
      <x:c r="H27" s="104">
        <x:v>-6.5</x:v>
      </x:c>
      <x:c r="I27" s="187">
        <x:v>-86.400281125602405</x:v>
      </x:c>
    </x:row>
    <x:row r="28" spans="1:12" x14ac:dyDescent="0.35">
      <x:c r="A28" s="104" t="s">
        <x:v>4</x:v>
      </x:c>
      <x:c r="B28" s="104">
        <x:v>0.3</x:v>
      </x:c>
      <x:c r="C28" s="104">
        <x:v>0.9</x:v>
      </x:c>
      <x:c r="D28" s="187">
        <x:v>12.224039774066707</x:v>
      </x:c>
      <x:c r="E28" s="96"/>
      <x:c r="F28" s="104" t="s">
        <x:v>4</x:v>
      </x:c>
      <x:c r="G28" s="104">
        <x:v>-2.5</x:v>
      </x:c>
      <x:c r="H28" s="104">
        <x:v>-7.5</x:v>
      </x:c>
      <x:c r="I28" s="187">
        <x:v>-100.62032739419111</x:v>
      </x:c>
    </x:row>
    <x:row r="29" spans="1:12" x14ac:dyDescent="0.35">
      <x:c r="A29" s="104" t="s">
        <x:v>4</x:v>
      </x:c>
      <x:c r="B29" s="104">
        <x:v>145.1</x:v>
      </x:c>
      <x:c r="C29" s="104">
        <x:v>435.4</x:v>
      </x:c>
      <x:c r="D29" s="187">
        <x:v>5805.000045839628</x:v>
      </x:c>
      <x:c r="E29" s="96"/>
      <x:c r="F29" s="104" t="s">
        <x:v>4</x:v>
      </x:c>
      <x:c r="G29" s="104">
        <x:v>-18</x:v>
      </x:c>
      <x:c r="H29" s="104">
        <x:v>-54</x:v>
      </x:c>
      <x:c r="I29" s="187">
        <x:v>-719.56234128169513</x:v>
      </x:c>
    </x:row>
    <x:row r="30" spans="1:12" x14ac:dyDescent="0.35">
      <x:c r="A30" s="104" t="s">
        <x:v>4</x:v>
      </x:c>
      <x:c r="B30" s="104">
        <x:v>0.7</x:v>
      </x:c>
      <x:c r="C30" s="104">
        <x:v>2.2000000000000002</x:v>
      </x:c>
      <x:c r="D30" s="187">
        <x:v>29.068094580544098</x:v>
      </x:c>
      <x:c r="E30" s="96"/>
      <x:c r="F30" s="104" t="s">
        <x:v>4</x:v>
      </x:c>
      <x:c r="G30" s="104">
        <x:v>0.3</x:v>
      </x:c>
      <x:c r="H30" s="104">
        <x:v>0.8</x:v>
      </x:c>
      <x:c r="I30" s="187">
        <x:v>10.064032745926649</x:v>
      </x:c>
    </x:row>
    <x:row r="31" spans="1:12" x14ac:dyDescent="0.35">
      <x:c r="A31" s="104" t="s">
        <x:v>4</x:v>
      </x:c>
      <x:c r="B31" s="104">
        <x:v>3.4</x:v>
      </x:c>
      <x:c r="C31" s="104">
        <x:v>10.199999999999999</x:v>
      </x:c>
      <x:c r="D31" s="187">
        <x:v>136.25644334548704</x:v>
      </x:c>
      <x:c r="E31" s="96"/>
      <x:c r="F31" s="104" t="s">
        <x:v>4</x:v>
      </x:c>
      <x:c r="G31" s="104">
        <x:v>1.7</x:v>
      </x:c>
      <x:c r="H31" s="104">
        <x:v>5</x:v>
      </x:c>
      <x:c r="I31" s="187">
        <x:v>66.488216336563099</x:v>
      </x:c>
    </x:row>
    <x:row r="32" spans="1:12" x14ac:dyDescent="0.35">
      <x:c r="A32" s="104" t="s">
        <x:v>4</x:v>
      </x:c>
      <x:c r="B32" s="104">
        <x:v>1.6</x:v>
      </x:c>
      <x:c r="C32" s="104">
        <x:v>4.9000000000000004</x:v>
      </x:c>
      <x:c r="D32" s="187">
        <x:v>64.73221062294553</x:v>
      </x:c>
      <x:c r="E32" s="96"/>
      <x:c r="F32" s="104" t="s">
        <x:v>4</x:v>
      </x:c>
      <x:c r="G32" s="104">
        <x:v>-2.4</x:v>
      </x:c>
      <x:c r="H32" s="104">
        <x:v>-7.1</x:v>
      </x:c>
      <x:c r="I32" s="187">
        <x:v>-94.51230752017284</x:v>
      </x:c>
    </x:row>
    <x:row r="33" spans="1:9" x14ac:dyDescent="0.35">
      <x:c r="A33" s="104" t="s">
        <x:v>4</x:v>
      </x:c>
      <x:c r="B33" s="104">
        <x:v>-0.5</x:v>
      </x:c>
      <x:c r="C33" s="104">
        <x:v>-1.6</x:v>
      </x:c>
      <x:c r="D33" s="187">
        <x:v>-21.644070424566415</x:v>
      </x:c>
      <x:c r="E33" s="96"/>
      <x:c r="F33" s="104" t="s">
        <x:v>4</x:v>
      </x:c>
      <x:c r="G33" s="104">
        <x:v>2.2000000000000002</x:v>
      </x:c>
      <x:c r="H33" s="104">
        <x:v>6.6</x:v>
      </x:c>
      <x:c r="I33" s="187">
        <x:v>87.820285745953726</x:v>
      </x:c>
    </x:row>
    <x:row r="34" spans="1:9" x14ac:dyDescent="0.35">
      <x:c r="A34" s="104" t="s">
        <x:v>4</x:v>
      </x:c>
      <x:c r="B34" s="104">
        <x:v>-1</x:v>
      </x:c>
      <x:c r="C34" s="104">
        <x:v>-3</x:v>
      </x:c>
      <x:c r="D34" s="187">
        <x:v>-39.952129994560956</x:v>
      </x:c>
      <x:c r="E34" s="96"/>
      <x:c r="F34" s="104" t="s">
        <x:v>4</x:v>
      </x:c>
      <x:c r="G34" s="104">
        <x:v>0.2</x:v>
      </x:c>
      <x:c r="H34" s="104">
        <x:v>0.6</x:v>
      </x:c>
      <x:c r="I34" s="187">
        <x:v>7.4760243251736522</x:v>
      </x:c>
    </x:row>
    <x:row r="35" spans="1:9" x14ac:dyDescent="0.35">
      <x:c r="A35" s="104" t="s">
        <x:v>4</x:v>
      </x:c>
      <x:c r="B35" s="104">
        <x:v>-1.7</x:v>
      </x:c>
      <x:c r="C35" s="104">
        <x:v>-5.2</x:v>
      </x:c>
      <x:c r="D35" s="187">
        <x:v>-69.520226201989331</x:v>
      </x:c>
      <x:c r="E35" s="96"/>
      <x:c r="F35" s="104" t="s">
        <x:v>4</x:v>
      </x:c>
      <x:c r="G35" s="104">
        <x:v>-1.1000000000000001</x:v>
      </x:c>
      <x:c r="H35" s="104">
        <x:v>-3.3</x:v>
      </x:c>
      <x:c r="I35" s="187">
        <x:v>-43.444141356720721</x:v>
      </x:c>
    </x:row>
    <x:row r="36" spans="1:9" x14ac:dyDescent="0.35">
      <x:c r="A36" s="104" t="s">
        <x:v>4</x:v>
      </x:c>
      <x:c r="B36" s="104">
        <x:v>-2.1</x:v>
      </x:c>
      <x:c r="C36" s="104">
        <x:v>-6.4</x:v>
      </x:c>
      <x:c r="D36" s="187">
        <x:v>-85.044276713492238</x:v>
      </x:c>
      <x:c r="E36" s="96"/>
      <x:c r="F36" s="104" t="s">
        <x:v>4</x:v>
      </x:c>
      <x:c r="G36" s="104">
        <x:v>-2.7</x:v>
      </x:c>
      <x:c r="H36" s="104">
        <x:v>-8</x:v>
      </x:c>
      <x:c r="I36" s="187">
        <x:v>-106.72034724217926</x:v>
      </x:c>
    </x:row>
    <x:row r="37" spans="1:9" x14ac:dyDescent="0.35">
      <x:c r="A37" s="104" t="s">
        <x:v>4</x:v>
      </x:c>
      <x:c r="B37" s="104">
        <x:v>0.3</x:v>
      </x:c>
      <x:c r="C37" s="104">
        <x:v>1</x:v>
      </x:c>
      <x:c r="D37" s="187">
        <x:v>13.172042858639289</x:v>
      </x:c>
      <x:c r="E37" s="96"/>
      <x:c r="F37" s="104" t="s">
        <x:v>4</x:v>
      </x:c>
      <x:c r="G37" s="104">
        <x:v>-2.5</x:v>
      </x:c>
      <x:c r="H37" s="104">
        <x:v>-7.4</x:v>
      </x:c>
      <x:c r="I37" s="187">
        <x:v>-98.832321576452955</x:v>
      </x:c>
    </x:row>
    <x:row r="38" spans="1:9" x14ac:dyDescent="0.35">
      <x:c r="A38" s="104" t="s">
        <x:v>4</x:v>
      </x:c>
      <x:c r="B38" s="104">
        <x:v>-0.5</x:v>
      </x:c>
      <x:c r="C38" s="104">
        <x:v>-1.6</x:v>
      </x:c>
      <x:c r="D38" s="187">
        <x:v>-21.800070932154309</x:v>
      </x:c>
      <x:c r="E38" s="96"/>
      <x:c r="F38" s="104" t="s">
        <x:v>4</x:v>
      </x:c>
      <x:c r="G38" s="104">
        <x:v>-1.7</x:v>
      </x:c>
      <x:c r="H38" s="104">
        <x:v>-5.0999999999999996</x:v>
      </x:c>
      <x:c r="I38" s="187">
        <x:v>-67.596219941738653</x:v>
      </x:c>
    </x:row>
    <x:row r="39" spans="1:9" x14ac:dyDescent="0.35">
      <x:c r="A39" s="104" t="s">
        <x:v>4</x:v>
      </x:c>
      <x:c r="B39" s="104">
        <x:v>-0.9</x:v>
      </x:c>
      <x:c r="C39" s="104">
        <x:v>-2.6</x:v>
      </x:c>
      <x:c r="D39" s="187">
        <x:v>-34.784113179085111</x:v>
      </x:c>
      <x:c r="E39" s="96"/>
      <x:c r="F39" s="104" t="s">
        <x:v>4</x:v>
      </x:c>
      <x:c r="G39" s="104">
        <x:v>-1.1000000000000001</x:v>
      </x:c>
      <x:c r="H39" s="104">
        <x:v>-3.3</x:v>
      </x:c>
      <x:c r="I39" s="187">
        <x:v>-44.600145118077158</x:v>
      </x:c>
    </x:row>
    <x:row r="40" spans="1:9" x14ac:dyDescent="0.35">
      <x:c r="A40" s="104" t="s">
        <x:v>4</x:v>
      </x:c>
      <x:c r="B40" s="104">
        <x:v>0.7</x:v>
      </x:c>
      <x:c r="C40" s="104">
        <x:v>2</x:v>
      </x:c>
      <x:c r="D40" s="187">
        <x:v>26.272085483007249</x:v>
      </x:c>
      <x:c r="E40" s="96"/>
      <x:c r="F40" s="104" t="s">
        <x:v>4</x:v>
      </x:c>
      <x:c r="G40" s="104">
        <x:v>-1.5</x:v>
      </x:c>
      <x:c r="H40" s="104">
        <x:v>-4.5</x:v>
      </x:c>
      <x:c r="I40" s="187">
        <x:v>-59.936195017871583</x:v>
      </x:c>
    </x:row>
    <x:row r="41" spans="1:9" x14ac:dyDescent="0.35">
      <x:c r="A41" s="104" t="s">
        <x:v>4</x:v>
      </x:c>
      <x:c r="B41" s="104">
        <x:v>39.1</x:v>
      </x:c>
      <x:c r="C41" s="104">
        <x:v>117.3</x:v>
      </x:c>
      <x:c r="D41" s="187">
        <x:v>1173.4801556647858</x:v>
      </x:c>
      <x:c r="E41" s="96"/>
      <x:c r="F41" s="104" t="s">
        <x:v>4</x:v>
      </x:c>
      <x:c r="G41" s="104">
        <x:v>15.3</x:v>
      </x:c>
      <x:c r="H41" s="104">
        <x:v>45.8</x:v>
      </x:c>
      <x:c r="I41" s="187">
        <x:v>458.22006078392315</x:v>
      </x:c>
    </x:row>
    <x:row r="42" spans="1:9" x14ac:dyDescent="0.35">
      <x:c r="A42" s="104" t="s">
        <x:v>4</x:v>
      </x:c>
      <x:c r="B42" s="104">
        <x:v>3.3</x:v>
      </x:c>
      <x:c r="C42" s="104">
        <x:v>10</x:v>
      </x:c>
      <x:c r="D42" s="187">
        <x:v>133.74443517202045</x:v>
      </x:c>
      <x:c r="E42" s="96"/>
      <x:c r="F42" s="104" t="s">
        <x:v>4</x:v>
      </x:c>
      <x:c r="G42" s="104">
        <x:v>-9.8000000000000007</x:v>
      </x:c>
      <x:c r="H42" s="104">
        <x:v>-29.3</x:v>
      </x:c>
      <x:c r="I42" s="187">
        <x:v>-390.18926958144152</x:v>
      </x:c>
    </x:row>
    <x:row r="43" spans="1:9" x14ac:dyDescent="0.35">
      <x:c r="A43" s="104" t="s">
        <x:v>4</x:v>
      </x:c>
      <x:c r="B43" s="104">
        <x:v>3.3</x:v>
      </x:c>
      <x:c r="C43" s="104">
        <x:v>9.9</x:v>
      </x:c>
      <x:c r="D43" s="187">
        <x:v>131.55242803975977</x:v>
      </x:c>
      <x:c r="E43" s="96"/>
      <x:c r="F43" s="104" t="s">
        <x:v>4</x:v>
      </x:c>
      <x:c r="G43" s="104">
        <x:v>3.1</x:v>
      </x:c>
      <x:c r="H43" s="104">
        <x:v>9.1999999999999993</x:v>
      </x:c>
      <x:c r="I43" s="187">
        <x:v>122.81639961483776</x:v>
      </x:c>
    </x:row>
    <x:row r="44" spans="1:9" x14ac:dyDescent="0.35">
      <x:c r="A44" s="104" t="s">
        <x:v>4</x:v>
      </x:c>
      <x:c r="B44" s="104">
        <x:v>0.7</x:v>
      </x:c>
      <x:c r="C44" s="104">
        <x:v>2.1</x:v>
      </x:c>
      <x:c r="D44" s="187">
        <x:v>28.004091118534365</x:v>
      </x:c>
      <x:c r="E44" s="96"/>
      <x:c r="F44" s="104" t="s">
        <x:v>4</x:v>
      </x:c>
      <x:c r="G44" s="104">
        <x:v>-0.5</x:v>
      </x:c>
      <x:c r="H44" s="104">
        <x:v>-1.4</x:v>
      </x:c>
      <x:c r="I44" s="187">
        <x:v>-18.624060598185405</x:v>
      </x:c>
    </x:row>
    <x:row r="45" spans="1:9" x14ac:dyDescent="0.35">
      <x:c r="A45" s="104" t="s">
        <x:v>4</x:v>
      </x:c>
      <x:c r="B45" s="104">
        <x:v>2.2999999999999998</x:v>
      </x:c>
      <x:c r="C45" s="104">
        <x:v>7</x:v>
      </x:c>
      <x:c r="D45" s="187">
        <x:v>93.316303628665665</x:v>
      </x:c>
      <x:c r="E45" s="96"/>
      <x:c r="F45" s="104" t="s">
        <x:v>4</x:v>
      </x:c>
      <x:c r="G45" s="104">
        <x:v>1.3</x:v>
      </x:c>
      <x:c r="H45" s="104">
        <x:v>3.8</x:v>
      </x:c>
      <x:c r="I45" s="187">
        <x:v>50.400163989934732</x:v>
      </x:c>
    </x:row>
    <x:row r="46" spans="1:9" x14ac:dyDescent="0.35">
      <x:c r="A46" s="104" t="s">
        <x:v>4</x:v>
      </x:c>
      <x:c r="B46" s="104">
        <x:v>2.8</x:v>
      </x:c>
      <x:c r="C46" s="104">
        <x:v>8.4</x:v>
      </x:c>
      <x:c r="D46" s="187">
        <x:v>111.68036338087123</x:v>
      </x:c>
      <x:c r="E46" s="96"/>
      <x:c r="F46" s="104" t="s">
        <x:v>4</x:v>
      </x:c>
      <x:c r="G46" s="104">
        <x:v>-1.3</x:v>
      </x:c>
      <x:c r="H46" s="104">
        <x:v>-3.8</x:v>
      </x:c>
      <x:c r="I46" s="187">
        <x:v>-50.676164887974842</x:v>
      </x:c>
    </x:row>
    <x:row r="47" spans="1:9" x14ac:dyDescent="0.35">
      <x:c r="A47" s="104" t="s">
        <x:v>4</x:v>
      </x:c>
      <x:c r="B47" s="104">
        <x:v>-3.4</x:v>
      </x:c>
      <x:c r="C47" s="104">
        <x:v>-10.3</x:v>
      </x:c>
      <x:c r="D47" s="187">
        <x:v>-137.01644581835112</x:v>
      </x:c>
      <x:c r="E47" s="96"/>
      <x:c r="F47" s="104" t="s">
        <x:v>4</x:v>
      </x:c>
      <x:c r="G47" s="104">
        <x:v>-0.2</x:v>
      </x:c>
      <x:c r="H47" s="104">
        <x:v>-0.5</x:v>
      </x:c>
      <x:c r="I47" s="187">
        <x:v>-6.6400216050231471</x:v>
      </x:c>
    </x:row>
    <x:row r="48" spans="1:9" x14ac:dyDescent="0.35">
      <x:c r="A48" s="104" t="s">
        <x:v>4</x:v>
      </x:c>
      <x:c r="B48" s="104">
        <x:v>-0.6</x:v>
      </x:c>
      <x:c r="C48" s="104">
        <x:v>-1.7</x:v>
      </x:c>
      <x:c r="D48" s="187">
        <x:v>-23.280075747731754</x:v>
      </x:c>
      <x:c r="E48" s="96"/>
      <x:c r="F48" s="104" t="s">
        <x:v>4</x:v>
      </x:c>
      <x:c r="G48" s="104">
        <x:v>-0.5</x:v>
      </x:c>
      <x:c r="H48" s="104">
        <x:v>-1.5</x:v>
      </x:c>
      <x:c r="I48" s="187">
        <x:v>-20.412066415923565</x:v>
      </x:c>
    </x:row>
    <x:row r="49" spans="1:9" x14ac:dyDescent="0.35">
      <x:c r="A49" s="104" t="s">
        <x:v>4</x:v>
      </x:c>
      <x:c r="B49" s="104">
        <x:v>-3.7</x:v>
      </x:c>
      <x:c r="C49" s="104">
        <x:v>-11.1</x:v>
      </x:c>
      <x:c r="D49" s="187">
        <x:v>-148.32048259895078</x:v>
      </x:c>
      <x:c r="E49" s="96"/>
      <x:c r="F49" s="104" t="s">
        <x:v>4</x:v>
      </x:c>
      <x:c r="G49" s="104">
        <x:v>0</x:v>
      </x:c>
      <x:c r="H49" s="104">
        <x:v>-0.1</x:v>
      </x:c>
      <x:c r="I49" s="187">
        <x:v>-1.1840038524619587</x:v>
      </x:c>
    </x:row>
    <x:row r="50" spans="1:9" x14ac:dyDescent="0.35">
      <x:c r="A50" s="104" t="s">
        <x:v>4</x:v>
      </x:c>
      <x:c r="B50" s="104">
        <x:v>-0.8</x:v>
      </x:c>
      <x:c r="C50" s="104">
        <x:v>-2.4</x:v>
      </x:c>
      <x:c r="D50" s="187">
        <x:v>-32.160104641196448</x:v>
      </x:c>
      <x:c r="E50" s="96"/>
      <x:c r="F50" s="104" t="s">
        <x:v>4</x:v>
      </x:c>
      <x:c r="G50" s="104">
        <x:v>-2.2999999999999998</x:v>
      </x:c>
      <x:c r="H50" s="104">
        <x:v>-6.8</x:v>
      </x:c>
      <x:c r="I50" s="187">
        <x:v>-90.948295923741739</x:v>
      </x:c>
    </x:row>
    <x:row r="51" spans="1:9" x14ac:dyDescent="0.35">
      <x:c r="A51" s="104" t="s">
        <x:v>4</x:v>
      </x:c>
      <x:c r="B51" s="104">
        <x:v>15.2</x:v>
      </x:c>
      <x:c r="C51" s="104">
        <x:v>45.7</x:v>
      </x:c>
      <x:c r="D51" s="187">
        <x:v>609.88998443439107</x:v>
      </x:c>
      <x:c r="E51" s="96"/>
      <x:c r="F51" s="104" t="s">
        <x:v>4</x:v>
      </x:c>
      <x:c r="G51" s="104">
        <x:v>-11.4</x:v>
      </x:c>
      <x:c r="H51" s="104">
        <x:v>-34.299999999999997</x:v>
      </x:c>
      <x:c r="I51" s="187">
        <x:v>-456.8814865817734</x:v>
      </x:c>
    </x:row>
    <x:row r="52" spans="1:9" x14ac:dyDescent="0.35">
      <x:c r="A52" s="104" t="s">
        <x:v>4</x:v>
      </x:c>
      <x:c r="B52" s="104">
        <x:v>-1.8</x:v>
      </x:c>
      <x:c r="C52" s="104">
        <x:v>-5.5</x:v>
      </x:c>
      <x:c r="D52" s="187">
        <x:v>-73.820240193194067</x:v>
      </x:c>
      <x:c r="E52" s="96"/>
      <x:c r="F52" s="104" t="s">
        <x:v>4</x:v>
      </x:c>
      <x:c r="G52" s="104">
        <x:v>-0.3</x:v>
      </x:c>
      <x:c r="H52" s="104">
        <x:v>-0.9</x:v>
      </x:c>
      <x:c r="I52" s="187">
        <x:v>-12.552040841302793</x:v>
      </x:c>
    </x:row>
    <x:row r="53" spans="1:9" x14ac:dyDescent="0.35">
      <x:c r="A53" s="104" t="s">
        <x:v>4</x:v>
      </x:c>
      <x:c r="B53" s="104">
        <x:v>-2.6</x:v>
      </x:c>
      <x:c r="C53" s="104">
        <x:v>-7.9</x:v>
      </x:c>
      <x:c r="D53" s="187">
        <x:v>-105.952344743285</x:v>
      </x:c>
      <x:c r="E53" s="96"/>
      <x:c r="F53" s="104" t="s">
        <x:v>4</x:v>
      </x:c>
      <x:c r="G53" s="104">
        <x:v>7.4</x:v>
      </x:c>
      <x:c r="H53" s="104">
        <x:v>22.1</x:v>
      </x:c>
      <x:c r="I53" s="187">
        <x:v>294.98895982267589</x:v>
      </x:c>
    </x:row>
    <x:row r="54" spans="1:9" x14ac:dyDescent="0.35">
      <x:c r="A54" s="104" t="s">
        <x:v>4</x:v>
      </x:c>
      <x:c r="B54" s="104">
        <x:v>0</x:v>
      </x:c>
      <x:c r="C54" s="104">
        <x:v>0</x:v>
      </x:c>
      <x:c r="D54" s="187">
        <x:v>0.35200114532652832</x:v>
      </x:c>
      <x:c r="E54" s="96"/>
      <x:c r="F54" s="104" t="s">
        <x:v>4</x:v>
      </x:c>
      <x:c r="G54" s="104">
        <x:v>-0.2</x:v>
      </x:c>
      <x:c r="H54" s="104">
        <x:v>-0.6</x:v>
      </x:c>
      <x:c r="I54" s="187">
        <x:v>-7.5040244162791705</x:v>
      </x:c>
    </x:row>
    <x:row r="55" spans="1:9" x14ac:dyDescent="0.35">
      <x:c r="A55" s="104" t="s">
        <x:v>4</x:v>
      </x:c>
      <x:c r="B55" s="104">
        <x:v>-6</x:v>
      </x:c>
      <x:c r="C55" s="104">
        <x:v>-18</x:v>
      </x:c>
      <x:c r="D55" s="187">
        <x:v>-240.22478163329524</x:v>
      </x:c>
      <x:c r="E55" s="96"/>
      <x:c r="F55" s="104" t="s">
        <x:v>4</x:v>
      </x:c>
      <x:c r="G55" s="104">
        <x:v>1.3</x:v>
      </x:c>
      <x:c r="H55" s="104">
        <x:v>3.9</x:v>
      </x:c>
      <x:c r="I55" s="187">
        <x:v>52.56017101807479</x:v>
      </x:c>
    </x:row>
    <x:row r="56" spans="1:9" x14ac:dyDescent="0.35">
      <x:c r="A56" s="104" t="s">
        <x:v>4</x:v>
      </x:c>
      <x:c r="B56" s="104">
        <x:v>-2.1</x:v>
      </x:c>
      <x:c r="C56" s="104">
        <x:v>-6.3</x:v>
      </x:c>
      <x:c r="D56" s="187">
        <x:v>-84.592275242788858</x:v>
      </x:c>
      <x:c r="E56" s="96"/>
      <x:c r="F56" s="104" t="s">
        <x:v>4</x:v>
      </x:c>
      <x:c r="G56" s="104">
        <x:v>6.8</x:v>
      </x:c>
      <x:c r="H56" s="104">
        <x:v>20.399999999999999</x:v>
      </x:c>
      <x:c r="I56" s="187">
        <x:v>271.76888427017025</x:v>
      </x:c>
    </x:row>
    <x:row r="57" spans="1:9" x14ac:dyDescent="0.35">
      <x:c r="A57" s="229"/>
      <x:c r="B57" s="229"/>
      <x:c r="C57" s="229"/>
      <x:c r="D57" s="230"/>
      <x:c r="E57" s="96"/>
    </x:row>
    <x:row r="58" spans="1:9" x14ac:dyDescent="0.35">
      <x:c r="A58" s="93" t="s">
        <x:v>0</x:v>
      </x:c>
      <x:c r="B58" s="94" t="s">
        <x:v>1</x:v>
      </x:c>
      <x:c r="C58" s="94" t="s">
        <x:v>2</x:v>
      </x:c>
      <x:c r="D58" s="186" t="s">
        <x:v>10</x:v>
      </x:c>
      <x:c r="E58" s="96"/>
      <x:c r="F58" s="93" t="s">
        <x:v>0</x:v>
      </x:c>
      <x:c r="G58" s="94" t="s">
        <x:v>1</x:v>
      </x:c>
      <x:c r="H58" s="94" t="s">
        <x:v>2</x:v>
      </x:c>
      <x:c r="I58" s="186" t="s">
        <x:v>10</x:v>
      </x:c>
    </x:row>
    <x:row r="59" spans="1:9" x14ac:dyDescent="0.35">
      <x:c r="A59" s="104" t="s">
        <x:v>4</x:v>
      </x:c>
      <x:c r="B59" s="104">
        <x:v>-0.7</x:v>
      </x:c>
      <x:c r="C59" s="104">
        <x:v>-2</x:v>
      </x:c>
      <x:c r="D59" s="187">
        <x:v>-27.004087864765822</x:v>
      </x:c>
      <x:c r="E59" s="96"/>
      <x:c r="F59" s="104" t="s">
        <x:v>4</x:v>
      </x:c>
      <x:c r="G59" s="104">
        <x:v>-0.8</x:v>
      </x:c>
      <x:c r="H59" s="104">
        <x:v>-2.2999999999999998</x:v>
      </x:c>
      <x:c r="I59" s="187">
        <x:v>-30.412098953609025</x:v>
      </x:c>
    </x:row>
    <x:row r="60" spans="1:9" x14ac:dyDescent="0.35">
      <x:c r="A60" s="104" t="s">
        <x:v>4</x:v>
      </x:c>
      <x:c r="B60" s="104">
        <x:v>-0.3</x:v>
      </x:c>
      <x:c r="C60" s="104">
        <x:v>-0.8</x:v>
      </x:c>
      <x:c r="D60" s="187">
        <x:v>-10.316033565876323</x:v>
      </x:c>
      <x:c r="E60" s="96"/>
      <x:c r="F60" s="104" t="s">
        <x:v>4</x:v>
      </x:c>
      <x:c r="G60" s="104">
        <x:v>-0.6</x:v>
      </x:c>
      <x:c r="H60" s="104">
        <x:v>-1.8</x:v>
      </x:c>
      <x:c r="I60" s="187">
        <x:v>-24.504079730344458</x:v>
      </x:c>
    </x:row>
    <x:row r="61" spans="1:9" x14ac:dyDescent="0.35">
      <x:c r="A61" s="104" t="s">
        <x:v>4</x:v>
      </x:c>
      <x:c r="B61" s="104">
        <x:v>16.8</x:v>
      </x:c>
      <x:c r="C61" s="104">
        <x:v>50.5</x:v>
      </x:c>
      <x:c r="D61" s="187">
        <x:v>673.46619129598025</x:v>
      </x:c>
      <x:c r="E61" s="96"/>
      <x:c r="F61" s="104" t="s">
        <x:v>4</x:v>
      </x:c>
      <x:c r="G61" s="104">
        <x:v>-2.2999999999999998</x:v>
      </x:c>
      <x:c r="H61" s="104">
        <x:v>-7</x:v>
      </x:c>
      <x:c r="I61" s="187">
        <x:v>-93.600304552735921</x:v>
      </x:c>
    </x:row>
    <x:row r="62" spans="1:9" x14ac:dyDescent="0.35">
      <x:c r="A62" s="104" t="s">
        <x:v>4</x:v>
      </x:c>
      <x:c r="B62" s="104">
        <x:v>0.9</x:v>
      </x:c>
      <x:c r="C62" s="104">
        <x:v>2.7</x:v>
      </x:c>
      <x:c r="D62" s="187">
        <x:v>36.608119113958942</x:v>
      </x:c>
      <x:c r="E62" s="96"/>
      <x:c r="F62" s="104" t="s">
        <x:v>4</x:v>
      </x:c>
      <x:c r="G62" s="104">
        <x:v>0</x:v>
      </x:c>
      <x:c r="H62" s="104">
        <x:v>0</x:v>
      </x:c>
      <x:c r="I62" s="187">
        <x:v>0.27200088502504455</x:v>
      </x:c>
    </x:row>
    <x:row r="63" spans="1:9" x14ac:dyDescent="0.35">
      <x:c r="A63" s="104" t="s">
        <x:v>4</x:v>
      </x:c>
      <x:c r="B63" s="104">
        <x:v>-0.5</x:v>
      </x:c>
      <x:c r="C63" s="104">
        <x:v>-1.4</x:v>
      </x:c>
      <x:c r="D63" s="187">
        <x:v>-19.116062199039529</x:v>
      </x:c>
      <x:c r="E63" s="96"/>
      <x:c r="F63" s="104" t="s">
        <x:v>4</x:v>
      </x:c>
      <x:c r="G63" s="104">
        <x:v>-3.5</x:v>
      </x:c>
      <x:c r="H63" s="104">
        <x:v>-10.6</x:v>
      </x:c>
      <x:c r="I63" s="187">
        <x:v>-141.64846088980704</x:v>
      </x:c>
    </x:row>
    <x:row r="64" spans="1:9" x14ac:dyDescent="0.35">
      <x:c r="A64" s="104" t="s">
        <x:v>4</x:v>
      </x:c>
      <x:c r="B64" s="104">
        <x:v>1.8</x:v>
      </x:c>
      <x:c r="C64" s="104">
        <x:v>5.3</x:v>
      </x:c>
      <x:c r="D64" s="187">
        <x:v>70.800013588145603</x:v>
      </x:c>
      <x:c r="E64" s="96"/>
      <x:c r="F64" s="104" t="s">
        <x:v>4</x:v>
      </x:c>
      <x:c r="G64" s="104">
        <x:v>-2.8</x:v>
      </x:c>
      <x:c r="H64" s="104">
        <x:v>-8.4</x:v>
      </x:c>
      <x:c r="I64" s="187">
        <x:v>-112.60036637433831</x:v>
      </x:c>
    </x:row>
    <x:row r="65" spans="1:9" x14ac:dyDescent="0.35">
      <x:c r="A65" s="104" t="s">
        <x:v>4</x:v>
      </x:c>
      <x:c r="B65" s="104">
        <x:v>-21.7</x:v>
      </x:c>
      <x:c r="C65" s="104">
        <x:v>-65.2</x:v>
      </x:c>
      <x:c r="D65" s="187">
        <x:v>-868.80282687411295</x:v>
      </x:c>
      <x:c r="E65" s="96"/>
      <x:c r="F65" s="104" t="s">
        <x:v>4</x:v>
      </x:c>
      <x:c r="G65" s="104">
        <x:v>2.8</x:v>
      </x:c>
      <x:c r="H65" s="104">
        <x:v>8.5</x:v>
      </x:c>
      <x:c r="I65" s="187">
        <x:v>112.98836763680049</x:v>
      </x:c>
    </x:row>
    <x:row r="66" spans="1:9" x14ac:dyDescent="0.35">
      <x:c r="A66" s="104" t="s">
        <x:v>4</x:v>
      </x:c>
      <x:c r="B66" s="104">
        <x:v>-1.5</x:v>
      </x:c>
      <x:c r="C66" s="104">
        <x:v>-4.5999999999999996</x:v>
      </x:c>
      <x:c r="D66" s="187">
        <x:v>-61.200199130635028</x:v>
      </x:c>
      <x:c r="E66" s="96"/>
      <x:c r="F66" s="104" t="s">
        <x:v>4</x:v>
      </x:c>
      <x:c r="G66" s="104">
        <x:v>0.2</x:v>
      </x:c>
      <x:c r="H66" s="104">
        <x:v>0.5</x:v>
      </x:c>
      <x:c r="I66" s="187">
        <x:v>6.1200199130635031</x:v>
      </x:c>
    </x:row>
    <x:row r="67" spans="1:9" x14ac:dyDescent="0.35">
      <x:c r="A67" s="104" t="s">
        <x:v>4</x:v>
      </x:c>
      <x:c r="B67" s="104">
        <x:v>-0.8</x:v>
      </x:c>
      <x:c r="C67" s="104">
        <x:v>-2.4</x:v>
      </x:c>
      <x:c r="D67" s="187">
        <x:v>-32.62010613792998</x:v>
      </x:c>
      <x:c r="E67" s="96"/>
      <x:c r="F67" s="104" t="s">
        <x:v>4</x:v>
      </x:c>
      <x:c r="G67" s="104">
        <x:v>3</x:v>
      </x:c>
      <x:c r="H67" s="104">
        <x:v>9.1</x:v>
      </x:c>
      <x:c r="I67" s="187">
        <x:v>121.22439443483825</x:v>
      </x:c>
    </x:row>
    <x:row r="68" spans="1:9" x14ac:dyDescent="0.35">
      <x:c r="A68" s="104" t="s">
        <x:v>4</x:v>
      </x:c>
      <x:c r="B68" s="104">
        <x:v>1.6</x:v>
      </x:c>
      <x:c r="C68" s="104">
        <x:v>4.7</x:v>
      </x:c>
      <x:c r="D68" s="187">
        <x:v>62.096202046011641</x:v>
      </x:c>
      <x:c r="E68" s="96"/>
      <x:c r="F68" s="104" t="s">
        <x:v>4</x:v>
      </x:c>
      <x:c r="G68" s="104">
        <x:v>-0.6</x:v>
      </x:c>
      <x:c r="H68" s="104">
        <x:v>-1.9</x:v>
      </x:c>
      <x:c r="I68" s="187">
        <x:v>-25.760083817077749</x:v>
      </x:c>
    </x:row>
    <x:row r="69" spans="1:9" x14ac:dyDescent="0.35">
      <x:c r="A69" s="104" t="s">
        <x:v>4</x:v>
      </x:c>
      <x:c r="B69" s="104">
        <x:v>-2</x:v>
      </x:c>
      <x:c r="C69" s="104">
        <x:v>-6.1</x:v>
      </x:c>
      <x:c r="D69" s="187">
        <x:v>-81.980266743945421</x:v>
      </x:c>
      <x:c r="E69" s="96"/>
      <x:c r="F69" s="104" t="s">
        <x:v>4</x:v>
      </x:c>
      <x:c r="G69" s="104">
        <x:v>-0.6</x:v>
      </x:c>
      <x:c r="H69" s="104">
        <x:v>-1.9</x:v>
      </x:c>
      <x:c r="I69" s="187">
        <x:v>-25.940084402756085</x:v>
      </x:c>
    </x:row>
    <x:row r="70" spans="1:9" x14ac:dyDescent="0.35">
      <x:c r="A70" s="104" t="s">
        <x:v>4</x:v>
      </x:c>
      <x:c r="B70" s="104">
        <x:v>-2.8</x:v>
      </x:c>
      <x:c r="C70" s="104">
        <x:v>-8.4</x:v>
      </x:c>
      <x:c r="D70" s="187">
        <x:v>-111.48836275614768</x:v>
      </x:c>
      <x:c r="E70" s="96"/>
      <x:c r="F70" s="104" t="s">
        <x:v>4</x:v>
      </x:c>
      <x:c r="G70" s="104">
        <x:v>0.8</x:v>
      </x:c>
      <x:c r="H70" s="104">
        <x:v>2.4</x:v>
      </x:c>
      <x:c r="I70" s="187">
        <x:v>32.17610469325674</x:v>
      </x:c>
    </x:row>
    <x:row r="71" spans="1:9" x14ac:dyDescent="0.35">
      <x:c r="A71" s="104" t="s">
        <x:v>4</x:v>
      </x:c>
      <x:c r="B71" s="104">
        <x:v>0.2</x:v>
      </x:c>
      <x:c r="C71" s="104">
        <x:v>0.7</x:v>
      </x:c>
      <x:c r="D71" s="187">
        <x:v>9.7840318348714579</x:v>
      </x:c>
      <x:c r="E71" s="96"/>
      <x:c r="F71" s="104" t="s">
        <x:v>4</x:v>
      </x:c>
      <x:c r="G71" s="104">
        <x:v>0.1</x:v>
      </x:c>
      <x:c r="H71" s="104">
        <x:v>0.3</x:v>
      </x:c>
      <x:c r="I71" s="187">
        <x:v>3.8600125595465884</x:v>
      </x:c>
    </x:row>
    <x:row r="72" spans="1:9" x14ac:dyDescent="0.35">
      <x:c r="A72" s="104" t="s">
        <x:v>4</x:v>
      </x:c>
      <x:c r="B72" s="104">
        <x:v>-2.8</x:v>
      </x:c>
      <x:c r="C72" s="104">
        <x:v>-8.5</x:v>
      </x:c>
      <x:c r="D72" s="187">
        <x:v>-113.30436866499134</x:v>
      </x:c>
      <x:c r="E72" s="96"/>
      <x:c r="F72" s="104" t="s">
        <x:v>4</x:v>
      </x:c>
      <x:c r="G72" s="104">
        <x:v>0.4</x:v>
      </x:c>
      <x:c r="H72" s="104">
        <x:v>1.2</x:v>
      </x:c>
      <x:c r="I72" s="187">
        <x:v>16.464053570045348</x:v>
      </x:c>
    </x:row>
    <x:row r="73" spans="1:9" x14ac:dyDescent="0.35">
      <x:c r="A73" s="104" t="s">
        <x:v>4</x:v>
      </x:c>
      <x:c r="B73" s="104">
        <x:v>1.5</x:v>
      </x:c>
      <x:c r="C73" s="104">
        <x:v>4.4000000000000004</x:v>
      </x:c>
      <x:c r="D73" s="187">
        <x:v>58.000188718575679</x:v>
      </x:c>
      <x:c r="E73" s="96"/>
      <x:c r="F73" s="104" t="s">
        <x:v>4</x:v>
      </x:c>
      <x:c r="G73" s="104">
        <x:v>0.1</x:v>
      </x:c>
      <x:c r="H73" s="104">
        <x:v>0.3</x:v>
      </x:c>
      <x:c r="I73" s="187">
        <x:v>3.9480128458782207</x:v>
      </x:c>
    </x:row>
    <x:row r="74" spans="1:9" x14ac:dyDescent="0.35">
      <x:c r="A74" s="104" t="s">
        <x:v>4</x:v>
      </x:c>
      <x:c r="B74" s="104">
        <x:v>0</x:v>
      </x:c>
      <x:c r="C74" s="104">
        <x:v>-0.1</x:v>
      </x:c>
      <x:c r="D74" s="187">
        <x:v>-1.6400053361804157</x:v>
      </x:c>
      <x:c r="E74" s="96"/>
      <x:c r="F74" s="104" t="s">
        <x:v>4</x:v>
      </x:c>
      <x:c r="G74" s="104">
        <x:v>-0.9</x:v>
      </x:c>
      <x:c r="H74" s="104">
        <x:v>-2.8</x:v>
      </x:c>
      <x:c r="I74" s="187">
        <x:v>-37.040120519586957</x:v>
      </x:c>
    </x:row>
    <x:row r="75" spans="1:9" x14ac:dyDescent="0.35">
      <x:c r="A75" s="104" t="s">
        <x:v>4</x:v>
      </x:c>
      <x:c r="B75" s="104">
        <x:v>-4.4000000000000004</x:v>
      </x:c>
      <x:c r="C75" s="104">
        <x:v>-13.3</x:v>
      </x:c>
      <x:c r="D75" s="187">
        <x:v>-177.40857724457027</x:v>
      </x:c>
      <x:c r="E75" s="96"/>
      <x:c r="F75" s="104" t="s">
        <x:v>4</x:v>
      </x:c>
      <x:c r="G75" s="104">
        <x:v>-4.2</x:v>
      </x:c>
      <x:c r="H75" s="104">
        <x:v>-12.7</x:v>
      </x:c>
      <x:c r="I75" s="187">
        <x:v>-169.80455250291419</x:v>
      </x:c>
    </x:row>
    <x:row r="76" spans="1:9" x14ac:dyDescent="0.35">
      <x:c r="A76" s="216" t="s">
        <x:v>4</x:v>
      </x:c>
      <x:c r="B76" s="216">
        <x:v>-1.3</x:v>
      </x:c>
      <x:c r="C76" s="216">
        <x:v>-4</x:v>
      </x:c>
      <x:c r="D76" s="225">
        <x:v>-53.464173959481556</x:v>
      </x:c>
      <x:c r="E76" s="96"/>
      <x:c r="F76" s="104" t="s">
        <x:v>4</x:v>
      </x:c>
      <x:c r="G76" s="104">
        <x:v>1.1000000000000001</x:v>
      </x:c>
      <x:c r="H76" s="104">
        <x:v>3.4</x:v>
      </x:c>
      <x:c r="I76" s="187">
        <x:v>44.848145925011764</x:v>
      </x:c>
    </x:row>
    <x:row r="77" spans="1:9" x14ac:dyDescent="0.35">
      <x:c r="A77" s="216" t="s">
        <x:v>4</x:v>
      </x:c>
      <x:c r="B77" s="216">
        <x:v>-1.3</x:v>
      </x:c>
      <x:c r="C77" s="216">
        <x:v>-4</x:v>
      </x:c>
      <x:c r="D77" s="225">
        <x:v>-53.904175391139709</x:v>
      </x:c>
      <x:c r="E77" s="96"/>
      <x:c r="F77" s="104" t="s">
        <x:v>4</x:v>
      </x:c>
      <x:c r="G77" s="104">
        <x:v>-2.2999999999999998</x:v>
      </x:c>
      <x:c r="H77" s="104">
        <x:v>-7</x:v>
      </x:c>
      <x:c r="I77" s="187">
        <x:v>-93.320303641680724</x:v>
      </x:c>
    </x:row>
    <x:row r="78" spans="1:9" x14ac:dyDescent="0.35">
      <x:c r="A78" s="104" t="s">
        <x:v>4</x:v>
      </x:c>
      <x:c r="B78" s="104">
        <x:v>0.5</x:v>
      </x:c>
      <x:c r="C78" s="104">
        <x:v>1.4</x:v>
      </x:c>
      <x:c r="D78" s="187">
        <x:v>18.004058580848906</x:v>
      </x:c>
      <x:c r="E78" s="96"/>
      <x:c r="F78" s="104" t="s">
        <x:v>4</x:v>
      </x:c>
      <x:c r="G78" s="104">
        <x:v>7.1</x:v>
      </x:c>
      <x:c r="H78" s="104">
        <x:v>21.3</x:v>
      </x:c>
      <x:c r="I78" s="187">
        <x:v>283.68092302906115</x:v>
      </x:c>
    </x:row>
    <x:row r="79" spans="1:9" x14ac:dyDescent="0.35">
      <x:c r="A79" s="104" t="s">
        <x:v>4</x:v>
      </x:c>
      <x:c r="B79" s="104">
        <x:v>2.8</x:v>
      </x:c>
      <x:c r="C79" s="104">
        <x:v>8.4</x:v>
      </x:c>
      <x:c r="D79" s="187">
        <x:v>111.84036390147421</x:v>
      </x:c>
      <x:c r="E79" s="96"/>
      <x:c r="F79" s="104" t="s">
        <x:v>4</x:v>
      </x:c>
      <x:c r="G79" s="104">
        <x:v>-0.7</x:v>
      </x:c>
      <x:c r="H79" s="104">
        <x:v>-2.1</x:v>
      </x:c>
      <x:c r="I79" s="187">
        <x:v>-27.696090116373654</x:v>
      </x:c>
    </x:row>
    <x:row r="80" spans="1:9" x14ac:dyDescent="0.35">
      <x:c r="A80" s="104" t="s">
        <x:v>4</x:v>
      </x:c>
      <x:c r="B80" s="104">
        <x:v>0.2</x:v>
      </x:c>
      <x:c r="C80" s="104">
        <x:v>0.7</x:v>
      </x:c>
      <x:c r="D80" s="187">
        <x:v>9.9000322123086075</x:v>
      </x:c>
      <x:c r="E80" s="96"/>
      <x:c r="F80" s="104" t="s">
        <x:v>4</x:v>
      </x:c>
      <x:c r="G80" s="104">
        <x:v>-3.3</x:v>
      </x:c>
      <x:c r="H80" s="104">
        <x:v>-9.8000000000000007</x:v>
      </x:c>
      <x:c r="I80" s="187">
        <x:v>-130.70442528056407</x:v>
      </x:c>
    </x:row>
    <x:row r="81" spans="1:9" x14ac:dyDescent="0.35">
      <x:c r="A81" s="104" t="s">
        <x:v>4</x:v>
      </x:c>
      <x:c r="B81" s="104">
        <x:v>1.1000000000000001</x:v>
      </x:c>
      <x:c r="C81" s="104">
        <x:v>3.4</x:v>
      </x:c>
      <x:c r="D81" s="187">
        <x:v>45.74814885340345</x:v>
      </x:c>
      <x:c r="E81" s="96"/>
      <x:c r="F81" s="104" t="s">
        <x:v>4</x:v>
      </x:c>
      <x:c r="G81" s="104">
        <x:v>0.1</x:v>
      </x:c>
      <x:c r="H81" s="104">
        <x:v>0.4</x:v>
      </x:c>
      <x:c r="I81" s="187">
        <x:v>5.3880175313049259</x:v>
      </x:c>
    </x:row>
    <x:row r="82" spans="1:9" x14ac:dyDescent="0.35">
      <x:c r="A82" s="104" t="s">
        <x:v>4</x:v>
      </x:c>
      <x:c r="B82" s="104">
        <x:v>-1.1000000000000001</x:v>
      </x:c>
      <x:c r="C82" s="104">
        <x:v>-3.3</x:v>
      </x:c>
      <x:c r="D82" s="187">
        <x:v>-44.124143569283326</x:v>
      </x:c>
      <x:c r="E82" s="96"/>
      <x:c r="F82" s="104" t="s">
        <x:v>4</x:v>
      </x:c>
      <x:c r="G82" s="104">
        <x:v>12.1</x:v>
      </x:c>
      <x:c r="H82" s="104">
        <x:v>36.299999999999997</x:v>
      </x:c>
      <x:c r="I82" s="187">
        <x:v>484.12957524045873</x:v>
      </x:c>
    </x:row>
    <x:row r="83" spans="1:9" x14ac:dyDescent="0.35">
      <x:c r="A83" s="104" t="s">
        <x:v>4</x:v>
      </x:c>
      <x:c r="B83" s="104">
        <x:v>-0.3</x:v>
      </x:c>
      <x:c r="C83" s="104">
        <x:v>-0.9</x:v>
      </x:c>
      <x:c r="D83" s="187">
        <x:v>-12.424040424820419</x:v>
      </x:c>
      <x:c r="E83" s="96"/>
      <x:c r="F83" s="104" t="s">
        <x:v>4</x:v>
      </x:c>
      <x:c r="G83" s="104">
        <x:v>0.1</x:v>
      </x:c>
      <x:c r="H83" s="104">
        <x:v>0.2</x:v>
      </x:c>
      <x:c r="I83" s="187">
        <x:v>2.3680077049239174</x:v>
      </x:c>
    </x:row>
    <x:row r="84" spans="1:9" x14ac:dyDescent="0.35">
      <x:c r="A84" s="104" t="s">
        <x:v>4</x:v>
      </x:c>
      <x:c r="B84" s="104">
        <x:v>-0.2</x:v>
      </x:c>
      <x:c r="C84" s="104">
        <x:v>-0.5</x:v>
      </x:c>
      <x:c r="D84" s="187">
        <x:v>-6.1040198610032066</x:v>
      </x:c>
      <x:c r="E84" s="96"/>
      <x:c r="F84" s="104" t="s">
        <x:v>4</x:v>
      </x:c>
      <x:c r="G84" s="104">
        <x:v>-3</x:v>
      </x:c>
      <x:c r="H84" s="104">
        <x:v>-9</x:v>
      </x:c>
      <x:c r="I84" s="187">
        <x:v>-120.56039227433592</x:v>
      </x:c>
    </x:row>
    <x:row r="85" spans="1:9" x14ac:dyDescent="0.35">
      <x:c r="A85" s="104" t="s">
        <x:v>4</x:v>
      </x:c>
      <x:c r="B85" s="104">
        <x:v>0</x:v>
      </x:c>
      <x:c r="C85" s="104">
        <x:v>0</x:v>
      </x:c>
      <x:c r="D85" s="187">
        <x:v>-0.37600122341697334</x:v>
      </x:c>
      <x:c r="E85" s="96"/>
      <x:c r="F85" s="104" t="s">
        <x:v>4</x:v>
      </x:c>
      <x:c r="G85" s="104">
        <x:v>3.7</x:v>
      </x:c>
      <x:c r="H85" s="104">
        <x:v>11</x:v>
      </x:c>
      <x:c r="I85" s="187">
        <x:v>147.02047836905166</x:v>
      </x:c>
    </x:row>
    <x:row r="86" spans="1:9" x14ac:dyDescent="0.35">
      <x:c r="A86" s="104" t="s">
        <x:v>4</x:v>
      </x:c>
      <x:c r="B86" s="104">
        <x:v>0.6</x:v>
      </x:c>
      <x:c r="C86" s="104">
        <x:v>1.8</x:v>
      </x:c>
      <x:c r="D86" s="187">
        <x:v>24.048078246625998</x:v>
      </x:c>
      <x:c r="E86" s="96"/>
      <x:c r="F86" s="104" t="s">
        <x:v>4</x:v>
      </x:c>
      <x:c r="G86" s="104">
        <x:v>10.5</x:v>
      </x:c>
      <x:c r="H86" s="104">
        <x:v>31.4</x:v>
      </x:c>
      <x:c r="I86" s="187">
        <x:v>418.82136274334249</x:v>
      </x:c>
    </x:row>
    <x:row r="87" spans="1:9" x14ac:dyDescent="0.35">
      <x:c r="A87" s="104" t="s">
        <x:v>4</x:v>
      </x:c>
      <x:c r="B87" s="104">
        <x:v>-0.9</x:v>
      </x:c>
      <x:c r="C87" s="104">
        <x:v>-2.6</x:v>
      </x:c>
      <x:c r="D87" s="187">
        <x:v>-34.732113009889147</x:v>
      </x:c>
      <x:c r="E87" s="96"/>
      <x:c r="F87" s="104" t="s">
        <x:v>4</x:v>
      </x:c>
      <x:c r="G87" s="104">
        <x:v>-0.9</x:v>
      </x:c>
      <x:c r="H87" s="104">
        <x:v>-2.8</x:v>
      </x:c>
      <x:c r="I87" s="187">
        <x:v>-37.636122458833007</x:v>
      </x:c>
    </x:row>
    <x:row r="88" spans="1:9" x14ac:dyDescent="0.35">
      <x:c r="A88" s="104" t="s">
        <x:v>4</x:v>
      </x:c>
      <x:c r="B88" s="104">
        <x:v>-0.8</x:v>
      </x:c>
      <x:c r="C88" s="104">
        <x:v>-2.5</x:v>
      </x:c>
      <x:c r="D88" s="187">
        <x:v>-33.040107504512768</x:v>
      </x:c>
      <x:c r="E88" s="96"/>
      <x:c r="F88" s="104" t="s">
        <x:v>4</x:v>
      </x:c>
      <x:c r="G88" s="104">
        <x:v>7.3</x:v>
      </x:c>
      <x:c r="H88" s="104">
        <x:v>21.9</x:v>
      </x:c>
      <x:c r="I88" s="187">
        <x:v>292.43295150604354</x:v>
      </x:c>
    </x:row>
    <x:row r="89" spans="1:9" x14ac:dyDescent="0.35">
      <x:c r="A89" s="104" t="s">
        <x:v>4</x:v>
      </x:c>
      <x:c r="B89" s="104">
        <x:v>-1.8</x:v>
      </x:c>
      <x:c r="C89" s="104">
        <x:v>-5.5</x:v>
      </x:c>
      <x:c r="D89" s="187">
        <x:v>-72.716236601033614</x:v>
      </x:c>
      <x:c r="E89" s="96"/>
      <x:c r="F89" s="104" t="s">
        <x:v>4</x:v>
      </x:c>
      <x:c r="G89" s="104">
        <x:v>-2.7</x:v>
      </x:c>
      <x:c r="H89" s="104">
        <x:v>-8.1</x:v>
      </x:c>
      <x:c r="I89" s="187">
        <x:v>-107.4243495328323</x:v>
      </x:c>
    </x:row>
    <x:row r="90" spans="1:9" x14ac:dyDescent="0.35">
      <x:c r="E90" s="96"/>
    </x:row>
    <x:row r="91" spans="1:9" x14ac:dyDescent="0.35">
      <x:c r="A91" s="93" t="s">
        <x:v>0</x:v>
      </x:c>
      <x:c r="B91" s="94" t="s">
        <x:v>1</x:v>
      </x:c>
      <x:c r="C91" s="94" t="s">
        <x:v>2</x:v>
      </x:c>
      <x:c r="D91" s="186" t="s">
        <x:v>10</x:v>
      </x:c>
      <x:c r="E91" s="96"/>
      <x:c r="F91" s="93" t="s">
        <x:v>0</x:v>
      </x:c>
      <x:c r="G91" s="94" t="s">
        <x:v>1</x:v>
      </x:c>
      <x:c r="H91" s="94" t="s">
        <x:v>2</x:v>
      </x:c>
      <x:c r="I91" s="186" t="s">
        <x:v>10</x:v>
      </x:c>
    </x:row>
    <x:row r="92" spans="1:9" x14ac:dyDescent="0.35">
      <x:c r="A92" s="104" t="s">
        <x:v>4</x:v>
      </x:c>
      <x:c r="B92" s="104">
        <x:v>0.8</x:v>
      </x:c>
      <x:c r="C92" s="104">
        <x:v>2.2999999999999998</x:v>
      </x:c>
      <x:c r="D92" s="187">
        <x:v>30.388098875518583</x:v>
      </x:c>
      <x:c r="E92" s="96"/>
      <x:c r="F92" s="104" t="s">
        <x:v>4</x:v>
      </x:c>
      <x:c r="G92" s="104">
        <x:v>0.3</x:v>
      </x:c>
      <x:c r="H92" s="104">
        <x:v>1</x:v>
      </x:c>
      <x:c r="I92" s="187">
        <x:v>13.584044199191933</x:v>
      </x:c>
    </x:row>
    <x:row r="93" spans="1:9" x14ac:dyDescent="0.35">
      <x:c r="A93" s="104" t="s">
        <x:v>4</x:v>
      </x:c>
      <x:c r="B93" s="104">
        <x:v>1.1000000000000001</x:v>
      </x:c>
      <x:c r="C93" s="104">
        <x:v>3.2</x:v>
      </x:c>
      <x:c r="D93" s="187">
        <x:v>43.184140510740896</x:v>
      </x:c>
      <x:c r="E93" s="96"/>
      <x:c r="F93" s="104" t="s">
        <x:v>4</x:v>
      </x:c>
      <x:c r="G93" s="104">
        <x:v>-9.3000000000000007</x:v>
      </x:c>
      <x:c r="H93" s="104">
        <x:v>-28</x:v>
      </x:c>
      <x:c r="I93" s="187">
        <x:v>-373.25721448863248</x:v>
      </x:c>
    </x:row>
    <x:row r="94" spans="1:9" x14ac:dyDescent="0.35">
      <x:c r="A94" s="104" t="s">
        <x:v>4</x:v>
      </x:c>
      <x:c r="B94" s="104">
        <x:v>-0.5</x:v>
      </x:c>
      <x:c r="C94" s="104">
        <x:v>-1.6</x:v>
      </x:c>
      <x:c r="D94" s="187">
        <x:v>-21.380069565571517</x:v>
      </x:c>
      <x:c r="E94" s="96"/>
      <x:c r="F94" s="104" t="s">
        <x:v>4</x:v>
      </x:c>
      <x:c r="G94" s="104">
        <x:v>5.8</x:v>
      </x:c>
      <x:c r="H94" s="104">
        <x:v>17.399999999999999</x:v>
      </x:c>
      <x:c r="I94" s="187">
        <x:v>231.72004447238845</x:v>
      </x:c>
    </x:row>
    <x:row r="95" spans="1:9" x14ac:dyDescent="0.35">
      <x:c r="A95" s="104" t="s">
        <x:v>4</x:v>
      </x:c>
      <x:c r="B95" s="104">
        <x:v>0.4</x:v>
      </x:c>
      <x:c r="C95" s="104">
        <x:v>1.3</x:v>
      </x:c>
      <x:c r="D95" s="187">
        <x:v>17.328056381301366</x:v>
      </x:c>
      <x:c r="E95" s="96"/>
      <x:c r="F95" s="104" t="s">
        <x:v>4</x:v>
      </x:c>
      <x:c r="G95" s="104">
        <x:v>-0.7</x:v>
      </x:c>
      <x:c r="H95" s="104">
        <x:v>-2</x:v>
      </x:c>
      <x:c r="I95" s="187">
        <x:v>-27.248088658685351</x:v>
      </x:c>
    </x:row>
    <x:row r="96" spans="1:9" x14ac:dyDescent="0.35">
      <x:c r="A96" s="104" t="s">
        <x:v>4</x:v>
      </x:c>
      <x:c r="B96" s="104">
        <x:v>-1.5</x:v>
      </x:c>
      <x:c r="C96" s="104">
        <x:v>-4.4000000000000004</x:v>
      </x:c>
      <x:c r="D96" s="187">
        <x:v>-58.000188718575679</x:v>
      </x:c>
      <x:c r="E96" s="96"/>
      <x:c r="F96" s="104" t="s">
        <x:v>4</x:v>
      </x:c>
      <x:c r="G96" s="104">
        <x:v>1.9</x:v>
      </x:c>
      <x:c r="H96" s="104">
        <x:v>5.7</x:v>
      </x:c>
      <x:c r="I96" s="187">
        <x:v>76.648249394851533</x:v>
      </x:c>
    </x:row>
    <x:row r="97" spans="1:9" x14ac:dyDescent="0.35">
      <x:c r="A97" s="104" t="s">
        <x:v>4</x:v>
      </x:c>
      <x:c r="B97" s="104">
        <x:v>0.7</x:v>
      </x:c>
      <x:c r="C97" s="104">
        <x:v>2.2000000000000002</x:v>
      </x:c>
      <x:c r="D97" s="187">
        <x:v>29.8280970534082</x:v>
      </x:c>
      <x:c r="E97" s="96"/>
      <x:c r="F97" s="104" t="s">
        <x:v>4</x:v>
      </x:c>
      <x:c r="G97" s="104">
        <x:v>2.7</x:v>
      </x:c>
      <x:c r="H97" s="104">
        <x:v>8</x:v>
      </x:c>
      <x:c r="I97" s="187">
        <x:v>106.4323463050939</x:v>
      </x:c>
    </x:row>
    <x:row r="98" spans="1:9" x14ac:dyDescent="0.35">
      <x:c r="A98" s="104" t="s">
        <x:v>4</x:v>
      </x:c>
      <x:c r="B98" s="104">
        <x:v>-0.9</x:v>
      </x:c>
      <x:c r="C98" s="104">
        <x:v>-2.8</x:v>
      </x:c>
      <x:c r="D98" s="187">
        <x:v>-37.972123552099234</x:v>
      </x:c>
      <x:c r="E98" s="96"/>
      <x:c r="F98" s="104" t="s">
        <x:v>4</x:v>
      </x:c>
      <x:c r="G98" s="104">
        <x:v>0</x:v>
      </x:c>
      <x:c r="H98" s="104">
        <x:v>0</x:v>
      </x:c>
      <x:c r="I98" s="187">
        <x:v>0.27200088502504455</x:v>
      </x:c>
    </x:row>
    <x:row r="99" spans="1:9" x14ac:dyDescent="0.35">
      <x:c r="A99" s="104" t="s">
        <x:v>4</x:v>
      </x:c>
      <x:c r="B99" s="104">
        <x:v>-1.8</x:v>
      </x:c>
      <x:c r="C99" s="104">
        <x:v>-5.5</x:v>
      </x:c>
      <x:c r="D99" s="187">
        <x:v>-73.776240050028264</x:v>
      </x:c>
      <x:c r="E99" s="96"/>
      <x:c r="F99" s="104" t="s">
        <x:v>4</x:v>
      </x:c>
      <x:c r="G99" s="104">
        <x:v>28</x:v>
      </x:c>
      <x:c r="H99" s="104">
        <x:v>84</x:v>
      </x:c>
      <x:c r="I99" s="187">
        <x:v>1119.427642346601</x:v>
      </x:c>
    </x:row>
    <x:row r="100" spans="1:9" x14ac:dyDescent="0.35">
      <x:c r="A100" s="104" t="s">
        <x:v>4</x:v>
      </x:c>
      <x:c r="B100" s="104">
        <x:v>0.3</x:v>
      </x:c>
      <x:c r="C100" s="104">
        <x:v>0.9</x:v>
      </x:c>
      <x:c r="D100" s="187">
        <x:v>12.340040151503858</x:v>
      </x:c>
      <x:c r="E100" s="96"/>
      <x:c r="F100" s="104" t="s">
        <x:v>4</x:v>
      </x:c>
      <x:c r="G100" s="104">
        <x:v>-2</x:v>
      </x:c>
      <x:c r="H100" s="104">
        <x:v>-5.9</x:v>
      </x:c>
      <x:c r="I100" s="187">
        <x:v>-78.112254158368685</x:v>
      </x:c>
    </x:row>
    <x:row r="101" spans="1:9" x14ac:dyDescent="0.35">
      <x:c r="A101" s="104" t="s">
        <x:v>4</x:v>
      </x:c>
      <x:c r="B101" s="104">
        <x:v>-2.6</x:v>
      </x:c>
      <x:c r="C101" s="104">
        <x:v>-7.7</x:v>
      </x:c>
      <x:c r="D101" s="187">
        <x:v>-102.93633492991907</x:v>
      </x:c>
      <x:c r="E101" s="96"/>
      <x:c r="F101" s="104" t="s">
        <x:v>4</x:v>
      </x:c>
      <x:c r="G101" s="104">
        <x:v>98.1</x:v>
      </x:c>
      <x:c r="H101" s="104">
        <x:v>294.2</x:v>
      </x:c>
      <x:c r="I101" s="187">
        <x:v>3922.0799848596794</x:v>
      </x:c>
    </x:row>
    <x:row r="102" spans="1:9" x14ac:dyDescent="0.35">
      <x:c r="A102" s="104" t="s">
        <x:v>4</x:v>
      </x:c>
      <x:c r="B102" s="104">
        <x:v>2.9</x:v>
      </x:c>
      <x:c r="C102" s="104">
        <x:v>8.8000000000000007</x:v>
      </x:c>
      <x:c r="D102" s="187">
        <x:v>116.92838045664857</x:v>
      </x:c>
      <x:c r="E102" s="96"/>
      <x:c r="F102" s="104" t="s">
        <x:v>4</x:v>
      </x:c>
      <x:c r="G102" s="104">
        <x:v>-2</x:v>
      </x:c>
      <x:c r="H102" s="104">
        <x:v>-5.9</x:v>
      </x:c>
      <x:c r="I102" s="187">
        <x:v>-78.660255941433832</x:v>
      </x:c>
    </x:row>
    <x:row r="103" spans="1:9" x14ac:dyDescent="0.35">
      <x:c r="A103" s="104" t="s">
        <x:v>4</x:v>
      </x:c>
      <x:c r="B103" s="104">
        <x:v>0.6</x:v>
      </x:c>
      <x:c r="C103" s="104">
        <x:v>1.9</x:v>
      </x:c>
      <x:c r="D103" s="187">
        <x:v>24.668080263962498</x:v>
      </x:c>
      <x:c r="E103" s="96"/>
      <x:c r="F103" s="104" t="s">
        <x:v>4</x:v>
      </x:c>
      <x:c r="G103" s="104">
        <x:v>-0.5</x:v>
      </x:c>
      <x:c r="H103" s="104">
        <x:v>-1.6</x:v>
      </x:c>
      <x:c r="I103" s="187">
        <x:v>-21.548070112204631</x:v>
      </x:c>
    </x:row>
    <x:row r="104" spans="1:9" x14ac:dyDescent="0.35">
      <x:c r="A104" s="104" t="s">
        <x:v>4</x:v>
      </x:c>
      <x:c r="B104" s="104">
        <x:v>0.4</x:v>
      </x:c>
      <x:c r="C104" s="104">
        <x:v>1.2</x:v>
      </x:c>
      <x:c r="D104" s="187">
        <x:v>15.884051682859587</x:v>
      </x:c>
      <x:c r="E104" s="96"/>
      <x:c r="F104" s="104" t="s">
        <x:v>4</x:v>
      </x:c>
      <x:c r="G104" s="104">
        <x:v>1.2</x:v>
      </x:c>
      <x:c r="H104" s="104">
        <x:v>3.7</x:v>
      </x:c>
      <x:c r="I104" s="187">
        <x:v>49.152159929231573</x:v>
      </x:c>
    </x:row>
    <x:row r="105" spans="1:9" x14ac:dyDescent="0.35">
      <x:c r="A105" s="104" t="s">
        <x:v>4</x:v>
      </x:c>
      <x:c r="B105" s="104">
        <x:v>0.9</x:v>
      </x:c>
      <x:c r="C105" s="104">
        <x:v>2.8</x:v>
      </x:c>
      <x:c r="D105" s="187">
        <x:v>37.552122185516446</x:v>
      </x:c>
      <x:c r="E105" s="96"/>
      <x:c r="F105" s="104" t="s">
        <x:v>4</x:v>
      </x:c>
      <x:c r="G105" s="104">
        <x:v>-0.8</x:v>
      </x:c>
      <x:c r="H105" s="104">
        <x:v>-2.4</x:v>
      </x:c>
      <x:c r="I105" s="187">
        <x:v>-32.424105500191345</x:v>
      </x:c>
    </x:row>
    <x:row r="106" spans="1:9" x14ac:dyDescent="0.35">
      <x:c r="A106" s="104" t="s">
        <x:v>4</x:v>
      </x:c>
      <x:c r="B106" s="104">
        <x:v>1.1000000000000001</x:v>
      </x:c>
      <x:c r="C106" s="104">
        <x:v>3.3</x:v>
      </x:c>
      <x:c r="D106" s="187">
        <x:v>43.520141604007129</x:v>
      </x:c>
      <x:c r="E106" s="96"/>
      <x:c r="F106" s="104" t="s">
        <x:v>4</x:v>
      </x:c>
      <x:c r="G106" s="104">
        <x:v>0.4</x:v>
      </x:c>
      <x:c r="H106" s="104">
        <x:v>1.2</x:v>
      </x:c>
      <x:c r="I106" s="187">
        <x:v>16.080052320598224</x:v>
      </x:c>
    </x:row>
    <x:row r="107" spans="1:9" x14ac:dyDescent="0.35">
      <x:c r="A107" s="104" t="s">
        <x:v>4</x:v>
      </x:c>
      <x:c r="B107" s="104">
        <x:v>-11.2</x:v>
      </x:c>
      <x:c r="C107" s="104">
        <x:v>-33.6</x:v>
      </x:c>
      <x:c r="D107" s="187">
        <x:v>-448.60945966659995</x:v>
      </x:c>
      <x:c r="E107" s="96"/>
      <x:c r="F107" s="104" t="s">
        <x:v>4</x:v>
      </x:c>
      <x:c r="G107" s="104">
        <x:v>-2.1</x:v>
      </x:c>
      <x:c r="H107" s="104">
        <x:v>-6.4</x:v>
      </x:c>
      <x:c r="I107" s="187">
        <x:v>-85.788279134296033</x:v>
      </x:c>
    </x:row>
    <x:row r="108" spans="1:9" x14ac:dyDescent="0.35">
      <x:c r="A108" s="104" t="s">
        <x:v>4</x:v>
      </x:c>
      <x:c r="B108" s="104">
        <x:v>-4.2</x:v>
      </x:c>
      <x:c r="C108" s="104">
        <x:v>-12.7</x:v>
      </x:c>
      <x:c r="D108" s="187">
        <x:v>-169.88855277623077</x:v>
      </x:c>
      <x:c r="E108" s="96"/>
      <x:c r="F108" s="104" t="s">
        <x:v>4</x:v>
      </x:c>
      <x:c r="G108" s="104">
        <x:v>2.9</x:v>
      </x:c>
      <x:c r="H108" s="104">
        <x:v>8.6</x:v>
      </x:c>
      <x:c r="I108" s="187">
        <x:v>114.09637124197604</x:v>
      </x:c>
    </x:row>
    <x:row r="109" spans="1:9" x14ac:dyDescent="0.35">
      <x:c r="A109" s="104" t="s">
        <x:v>4</x:v>
      </x:c>
      <x:c r="B109" s="104">
        <x:v>2.7</x:v>
      </x:c>
      <x:c r="C109" s="104">
        <x:v>8</x:v>
      </x:c>
      <x:c r="D109" s="187">
        <x:v>106.9603480230837</x:v>
      </x:c>
      <x:c r="E109" s="96"/>
      <x:c r="F109" s="104" t="s">
        <x:v>4</x:v>
      </x:c>
      <x:c r="G109" s="104">
        <x:v>-0.8</x:v>
      </x:c>
      <x:c r="H109" s="104">
        <x:v>-2.5</x:v>
      </x:c>
      <x:c r="I109" s="187">
        <x:v>-32.852106892804279</x:v>
      </x:c>
    </x:row>
    <x:row r="110" spans="1:9" x14ac:dyDescent="0.35">
      <x:c r="A110" s="104" t="s">
        <x:v>4</x:v>
      </x:c>
      <x:c r="B110" s="104">
        <x:v>-1.2</x:v>
      </x:c>
      <x:c r="C110" s="104">
        <x:v>-3.6</x:v>
      </x:c>
      <x:c r="D110" s="187">
        <x:v>-47.564154762247135</x:v>
      </x:c>
      <x:c r="E110" s="96"/>
      <x:c r="F110" s="104" t="s">
        <x:v>4</x:v>
      </x:c>
      <x:c r="G110" s="104">
        <x:v>43.3</x:v>
      </x:c>
      <x:c r="H110" s="104">
        <x:v>130</x:v>
      </x:c>
      <x:c r="I110" s="187">
        <x:v>1733.1896393795839</x:v>
      </x:c>
    </x:row>
    <x:row r="111" spans="1:9" x14ac:dyDescent="0.35">
      <x:c r="A111" s="104" t="s">
        <x:v>4</x:v>
      </x:c>
      <x:c r="B111" s="104">
        <x:v>-0.5</x:v>
      </x:c>
      <x:c r="C111" s="104">
        <x:v>-1.6</x:v>
      </x:c>
      <x:c r="D111" s="187">
        <x:v>-21.984071530847718</x:v>
      </x:c>
      <x:c r="E111" s="96"/>
      <x:c r="F111" s="104" t="s">
        <x:v>4</x:v>
      </x:c>
      <x:c r="G111" s="104">
        <x:v>1.9</x:v>
      </x:c>
      <x:c r="H111" s="104">
        <x:v>5.6</x:v>
      </x:c>
      <x:c r="I111" s="187">
        <x:v>74.108241130279424</x:v>
      </x:c>
    </x:row>
    <x:row r="112" spans="1:9" x14ac:dyDescent="0.35">
      <x:c r="A112" s="104" t="s">
        <x:v>4</x:v>
      </x:c>
      <x:c r="B112" s="104">
        <x:v>0.2</x:v>
      </x:c>
      <x:c r="C112" s="104">
        <x:v>0.7</x:v>
      </x:c>
      <x:c r="D112" s="187">
        <x:v>8.6760282296959073</x:v>
      </x:c>
      <x:c r="E112" s="96"/>
      <x:c r="F112" s="104" t="s">
        <x:v>4</x:v>
      </x:c>
      <x:c r="G112" s="104">
        <x:v>-3.2</x:v>
      </x:c>
      <x:c r="H112" s="104">
        <x:v>-9.6</x:v>
      </x:c>
      <x:c r="I112" s="187">
        <x:v>-128.19241710709747</x:v>
      </x:c>
    </x:row>
    <x:row r="113" spans="1:9" x14ac:dyDescent="0.35">
      <x:c r="A113" s="104" t="s">
        <x:v>4</x:v>
      </x:c>
      <x:c r="B113" s="104">
        <x:v>0.3</x:v>
      </x:c>
      <x:c r="C113" s="104">
        <x:v>0.8</x:v>
      </x:c>
      <x:c r="D113" s="187">
        <x:v>11.016035843514302</x:v>
      </x:c>
      <x:c r="E113" s="96"/>
      <x:c r="F113" s="104" t="s">
        <x:v>4</x:v>
      </x:c>
      <x:c r="G113" s="104">
        <x:v>1.1000000000000001</x:v>
      </x:c>
      <x:c r="H113" s="104">
        <x:v>3.3</x:v>
      </x:c>
      <x:c r="I113" s="187">
        <x:v>44.592145092047012</x:v>
      </x:c>
    </x:row>
    <x:row r="114" spans="1:9" x14ac:dyDescent="0.35">
      <x:c r="A114" s="104" t="s">
        <x:v>4</x:v>
      </x:c>
      <x:c r="B114" s="104">
        <x:v>-0.2</x:v>
      </x:c>
      <x:c r="C114" s="104">
        <x:v>-0.5</x:v>
      </x:c>
      <x:c r="D114" s="187">
        <x:v>-6.4160208761789912</x:v>
      </x:c>
      <x:c r="E114" s="96"/>
      <x:c r="F114" s="104" t="s">
        <x:v>4</x:v>
      </x:c>
      <x:c r="G114" s="104">
        <x:v>4.5</x:v>
      </x:c>
      <x:c r="H114" s="104">
        <x:v>13.5</x:v>
      </x:c>
      <x:c r="I114" s="187">
        <x:v>179.4005837260772</x:v>
      </x:c>
    </x:row>
    <x:row r="115" spans="1:9" x14ac:dyDescent="0.35">
      <x:c r="A115" s="104" t="s">
        <x:v>4</x:v>
      </x:c>
      <x:c r="B115" s="104">
        <x:v>1.7</x:v>
      </x:c>
      <x:c r="C115" s="104">
        <x:v>5</x:v>
      </x:c>
      <x:c r="D115" s="187">
        <x:v>66.144215217266719</x:v>
      </x:c>
      <x:c r="E115" s="96"/>
      <x:c r="F115" s="104" t="s">
        <x:v>4</x:v>
      </x:c>
      <x:c r="G115" s="104">
        <x:v>1.5</x:v>
      </x:c>
      <x:c r="H115" s="104">
        <x:v>4.4000000000000004</x:v>
      </x:c>
      <x:c r="I115" s="187">
        <x:v>58.792191295560364</x:v>
      </x:c>
    </x:row>
    <x:row r="116" spans="1:9" x14ac:dyDescent="0.35">
      <x:c r="A116" s="104" t="s">
        <x:v>4</x:v>
      </x:c>
      <x:c r="B116" s="104">
        <x:v>-0.8</x:v>
      </x:c>
      <x:c r="C116" s="104">
        <x:v>-2.5</x:v>
      </x:c>
      <x:c r="D116" s="187">
        <x:v>-33.568109222502599</x:v>
      </x:c>
      <x:c r="E116" s="96"/>
      <x:c r="F116" s="104" t="s">
        <x:v>4</x:v>
      </x:c>
      <x:c r="G116" s="104">
        <x:v>0.1</x:v>
      </x:c>
      <x:c r="H116" s="104">
        <x:v>0.3</x:v>
      </x:c>
      <x:c r="I116" s="187">
        <x:v>3.8280124554259949</x:v>
      </x:c>
    </x:row>
    <x:row r="117" spans="1:9" x14ac:dyDescent="0.35">
      <x:c r="A117" s="104" t="s">
        <x:v>4</x:v>
      </x:c>
      <x:c r="B117" s="104">
        <x:v>1.5</x:v>
      </x:c>
      <x:c r="C117" s="104">
        <x:v>4.4000000000000004</x:v>
      </x:c>
      <x:c r="D117" s="187">
        <x:v>58.800191321590511</x:v>
      </x:c>
      <x:c r="E117" s="96"/>
      <x:c r="F117" s="104" t="s">
        <x:v>4</x:v>
      </x:c>
      <x:c r="G117" s="104">
        <x:v>5.8</x:v>
      </x:c>
      <x:c r="H117" s="104">
        <x:v>17.5</x:v>
      </x:c>
      <x:c r="I117" s="187">
        <x:v>233.76076060093538</x:v>
      </x:c>
    </x:row>
    <x:row r="118" spans="1:9" x14ac:dyDescent="0.35">
      <x:c r="A118" s="104" t="s">
        <x:v>4</x:v>
      </x:c>
      <x:c r="B118" s="104">
        <x:v>0.2</x:v>
      </x:c>
      <x:c r="C118" s="104">
        <x:v>0.7</x:v>
      </x:c>
      <x:c r="D118" s="187">
        <x:v>8.8640288414043926</x:v>
      </x:c>
      <x:c r="E118" s="96"/>
      <x:c r="F118" s="104" t="s">
        <x:v>4</x:v>
      </x:c>
      <x:c r="G118" s="104">
        <x:v>-0.7</x:v>
      </x:c>
      <x:c r="H118" s="104">
        <x:v>-2.1</x:v>
      </x:c>
      <x:c r="I118" s="187">
        <x:v>-28.65609323999146</x:v>
      </x:c>
    </x:row>
    <x:row r="119" spans="1:9" x14ac:dyDescent="0.35">
      <x:c r="A119" s="104" t="s">
        <x:v>4</x:v>
      </x:c>
      <x:c r="B119" s="104">
        <x:v>1.1000000000000001</x:v>
      </x:c>
      <x:c r="C119" s="104">
        <x:v>3.2</x:v>
      </x:c>
      <x:c r="D119" s="187">
        <x:v>42.688138896871699</x:v>
      </x:c>
      <x:c r="E119" s="96"/>
      <x:c r="F119" s="104" t="s">
        <x:v>4</x:v>
      </x:c>
      <x:c r="G119" s="104">
        <x:v>7.4</x:v>
      </x:c>
      <x:c r="H119" s="104">
        <x:v>22.3</x:v>
      </x:c>
      <x:c r="I119" s="187">
        <x:v>297.12096675971043</x:v>
      </x:c>
    </x:row>
    <x:row r="120" spans="1:9" x14ac:dyDescent="0.35">
      <x:c r="A120" s="104" t="s">
        <x:v>4</x:v>
      </x:c>
      <x:c r="B120" s="104">
        <x:v>-8.8000000000000007</x:v>
      </x:c>
      <x:c r="C120" s="104">
        <x:v>-26.4</x:v>
      </x:c>
      <x:c r="D120" s="187">
        <x:v>-264.31203506158681</x:v>
      </x:c>
      <x:c r="E120" s="96"/>
      <x:c r="F120" s="104" t="s">
        <x:v>4</x:v>
      </x:c>
      <x:c r="G120" s="104">
        <x:v>0.3</x:v>
      </x:c>
      <x:c r="H120" s="104">
        <x:v>0.8</x:v>
      </x:c>
      <x:c r="I120" s="187">
        <x:v>10.248033344620062</x:v>
      </x:c>
    </x:row>
    <x:row r="121" spans="1:9" x14ac:dyDescent="0.35">
      <x:c r="A121" s="104" t="s">
        <x:v>4</x:v>
      </x:c>
      <x:c r="B121" s="104">
        <x:v>-0.1</x:v>
      </x:c>
      <x:c r="C121" s="104">
        <x:v>-0.3</x:v>
      </x:c>
      <x:c r="D121" s="187">
        <x:v>-3.7680122601998827</x:v>
      </x:c>
      <x:c r="E121" s="96"/>
      <x:c r="F121" s="104" t="s">
        <x:v>4</x:v>
      </x:c>
      <x:c r="G121" s="104">
        <x:v>-1.5</x:v>
      </x:c>
      <x:c r="H121" s="104">
        <x:v>-4.5999999999999996</x:v>
      </x:c>
      <x:c r="I121" s="187">
        <x:v>-61.17619905254459</x:v>
      </x:c>
    </x:row>
    <x:row r="122" spans="1:9" x14ac:dyDescent="0.35">
      <x:c r="A122" s="104" t="s">
        <x:v>4</x:v>
      </x:c>
      <x:c r="B122" s="104">
        <x:v>0</x:v>
      </x:c>
      <x:c r="C122" s="104">
        <x:v>0.1</x:v>
      </x:c>
      <x:c r="D122" s="187">
        <x:v>1.620005271105045</x:v>
      </x:c>
      <x:c r="E122" s="96"/>
      <x:c r="F122" s="104" t="s">
        <x:v>4</x:v>
      </x:c>
      <x:c r="G122" s="104">
        <x:v>3.4</x:v>
      </x:c>
      <x:c r="H122" s="104">
        <x:v>10.199999999999999</x:v>
      </x:c>
      <x:c r="I122" s="187">
        <x:v>135.45244072945712</x:v>
      </x:c>
    </x:row>
    <x:row r="123" spans="1:9" x14ac:dyDescent="0.35">
      <x:c r="E123" s="96"/>
    </x:row>
    <x:row r="124" spans="1:9" x14ac:dyDescent="0.35">
      <x:c r="A124" s="93" t="s">
        <x:v>0</x:v>
      </x:c>
      <x:c r="B124" s="94" t="s">
        <x:v>1</x:v>
      </x:c>
      <x:c r="C124" s="94" t="s">
        <x:v>2</x:v>
      </x:c>
      <x:c r="D124" s="186" t="s">
        <x:v>10</x:v>
      </x:c>
      <x:c r="E124" s="96"/>
      <x:c r="F124" s="93" t="s">
        <x:v>0</x:v>
      </x:c>
      <x:c r="G124" s="94" t="s">
        <x:v>1</x:v>
      </x:c>
      <x:c r="H124" s="94" t="s">
        <x:v>2</x:v>
      </x:c>
      <x:c r="I124" s="186" t="s">
        <x:v>10</x:v>
      </x:c>
    </x:row>
    <x:row r="125" spans="1:9" x14ac:dyDescent="0.35">
      <x:c r="A125" s="104" t="s">
        <x:v>4</x:v>
      </x:c>
      <x:c r="B125" s="104">
        <x:v>-1.4</x:v>
      </x:c>
      <x:c r="C125" s="104">
        <x:v>-4.0999999999999996</x:v>
      </x:c>
      <x:c r="D125" s="187">
        <x:v>-54.164176237119541</x:v>
      </x:c>
      <x:c r="E125" s="96"/>
      <x:c r="F125" s="104" t="s">
        <x:v>4</x:v>
      </x:c>
      <x:c r="G125" s="104">
        <x:v>0.6</x:v>
      </x:c>
      <x:c r="H125" s="104">
        <x:v>1.9</x:v>
      </x:c>
      <x:c r="I125" s="187">
        <x:v>25.632083400595377</x:v>
      </x:c>
    </x:row>
    <x:row r="126" spans="1:9" x14ac:dyDescent="0.35">
      <x:c r="A126" s="104" t="s">
        <x:v>4</x:v>
      </x:c>
      <x:c r="B126" s="104">
        <x:v>-3.4</x:v>
      </x:c>
      <x:c r="C126" s="104">
        <x:v>-10.1</x:v>
      </x:c>
      <x:c r="D126" s="187">
        <x:v>-134.40043730649259</x:v>
      </x:c>
      <x:c r="E126" s="96"/>
      <x:c r="F126" s="104" t="s">
        <x:v>4</x:v>
      </x:c>
      <x:c r="G126" s="104">
        <x:v>227.1</x:v>
      </x:c>
      <x:c r="H126" s="104">
        <x:v>681.3</x:v>
      </x:c>
      <x:c r="I126" s="187">
        <x:v>9083.3599065159942</x:v>
      </x:c>
    </x:row>
    <x:row r="127" spans="1:9" x14ac:dyDescent="0.35">
      <x:c r="A127" s="104" t="s">
        <x:v>4</x:v>
      </x:c>
      <x:c r="B127" s="104">
        <x:v>-4.0999999999999996</x:v>
      </x:c>
      <x:c r="C127" s="104">
        <x:v>-12.2</x:v>
      </x:c>
      <x:c r="D127" s="187">
        <x:v>-162.00052711050446</x:v>
      </x:c>
      <x:c r="E127" s="96"/>
      <x:c r="F127" s="104" t="s">
        <x:v>4</x:v>
      </x:c>
      <x:c r="G127" s="104">
        <x:v>0.9</x:v>
      </x:c>
      <x:c r="H127" s="104">
        <x:v>2.8</x:v>
      </x:c>
      <x:c r="I127" s="187">
        <x:v>37.408121716973781</x:v>
      </x:c>
    </x:row>
    <x:row r="128" spans="1:9" x14ac:dyDescent="0.35">
      <x:c r="A128" s="104" t="s">
        <x:v>4</x:v>
      </x:c>
      <x:c r="B128" s="104">
        <x:v>0.8</x:v>
      </x:c>
      <x:c r="C128" s="104">
        <x:v>2.2999999999999998</x:v>
      </x:c>
      <x:c r="D128" s="187">
        <x:v>30.464099122804992</x:v>
      </x:c>
      <x:c r="E128" s="96"/>
      <x:c r="F128" s="104" t="s">
        <x:v>4</x:v>
      </x:c>
      <x:c r="G128" s="104">
        <x:v>-0.9</x:v>
      </x:c>
      <x:c r="H128" s="104">
        <x:v>-2.8</x:v>
      </x:c>
      <x:c r="I128" s="187">
        <x:v>-36.960120259285468</x:v>
      </x:c>
    </x:row>
    <x:row r="129" spans="1:9" x14ac:dyDescent="0.35">
      <x:c r="A129" s="104" t="s">
        <x:v>4</x:v>
      </x:c>
      <x:c r="B129" s="104">
        <x:v>-2.4</x:v>
      </x:c>
      <x:c r="C129" s="104">
        <x:v>-7.3</x:v>
      </x:c>
      <x:c r="D129" s="187">
        <x:v>-97.680317828111598</x:v>
      </x:c>
      <x:c r="E129" s="96"/>
      <x:c r="F129" s="104" t="s">
        <x:v>4</x:v>
      </x:c>
      <x:c r="G129" s="104">
        <x:v>-3.1</x:v>
      </x:c>
      <x:c r="H129" s="104">
        <x:v>-9.4</x:v>
      </x:c>
      <x:c r="I129" s="187">
        <x:v>-124.76840596619397</x:v>
      </x:c>
    </x:row>
    <x:row r="130" spans="1:9" x14ac:dyDescent="0.35">
      <x:c r="A130" s="104" t="s">
        <x:v>4</x:v>
      </x:c>
      <x:c r="B130" s="104">
        <x:v>-1.7</x:v>
      </x:c>
      <x:c r="C130" s="104">
        <x:v>-5.0999999999999996</x:v>
      </x:c>
      <x:c r="D130" s="187">
        <x:v>-68.03222136038174</x:v>
      </x:c>
      <x:c r="E130" s="96"/>
      <x:c r="F130" s="104" t="s">
        <x:v>4</x:v>
      </x:c>
      <x:c r="G130" s="104">
        <x:v>-0.1</x:v>
      </x:c>
      <x:c r="H130" s="104">
        <x:v>-0.4</x:v>
      </x:c>
      <x:c r="I130" s="187">
        <x:v>-4.9680161647221377</x:v>
      </x:c>
    </x:row>
    <x:row r="131" spans="1:9" x14ac:dyDescent="0.35">
      <x:c r="A131" s="104" t="s">
        <x:v>4</x:v>
      </x:c>
      <x:c r="B131" s="104">
        <x:v>1.1000000000000001</x:v>
      </x:c>
      <x:c r="C131" s="104">
        <x:v>3.3</x:v>
      </x:c>
      <x:c r="D131" s="187">
        <x:v>44.192143790539596</x:v>
      </x:c>
      <x:c r="E131" s="96"/>
      <x:c r="F131" s="104" t="s">
        <x:v>4</x:v>
      </x:c>
      <x:c r="G131" s="104">
        <x:v>2.2000000000000002</x:v>
      </x:c>
      <x:c r="H131" s="104">
        <x:v>6.5</x:v>
      </x:c>
      <x:c r="I131" s="187">
        <x:v>86.908282778516806</x:v>
      </x:c>
    </x:row>
    <x:row r="132" spans="1:9" x14ac:dyDescent="0.35">
      <x:c r="A132" s="104" t="s">
        <x:v>4</x:v>
      </x:c>
      <x:c r="B132" s="104">
        <x:v>0</x:v>
      </x:c>
      <x:c r="C132" s="104">
        <x:v>0</x:v>
      </x:c>
      <x:c r="D132" s="187">
        <x:v>0.26400085899489617</x:v>
      </x:c>
      <x:c r="E132" s="96"/>
      <x:c r="F132" s="104" t="s">
        <x:v>4</x:v>
      </x:c>
      <x:c r="G132" s="104">
        <x:v>0</x:v>
      </x:c>
      <x:c r="H132" s="104">
        <x:v>0.1</x:v>
      </x:c>
      <x:c r="I132" s="187">
        <x:v>0.8800028633163206</x:v>
      </x:c>
    </x:row>
    <x:row r="133" spans="1:9" x14ac:dyDescent="0.35">
      <x:c r="A133" s="104" t="s">
        <x:v>4</x:v>
      </x:c>
      <x:c r="B133" s="104">
        <x:v>-0.8</x:v>
      </x:c>
      <x:c r="C133" s="104">
        <x:v>-2.4</x:v>
      </x:c>
      <x:c r="D133" s="187">
        <x:v>-32.004104133608557</x:v>
      </x:c>
      <x:c r="E133" s="96"/>
      <x:c r="F133" s="104" t="s">
        <x:v>4</x:v>
      </x:c>
      <x:c r="G133" s="104">
        <x:v>3.7</x:v>
      </x:c>
      <x:c r="H133" s="104">
        <x:v>11.2</x:v>
      </x:c>
      <x:c r="I133" s="187">
        <x:v>148.9204845512119</x:v>
      </x:c>
    </x:row>
    <x:row r="134" spans="1:9" x14ac:dyDescent="0.35">
      <x:c r="A134" s="104" t="s">
        <x:v>4</x:v>
      </x:c>
      <x:c r="B134" s="104">
        <x:v>-2.9</x:v>
      </x:c>
      <x:c r="C134" s="104">
        <x:v>-8.6</x:v>
      </x:c>
      <x:c r="D134" s="187">
        <x:v>-114.83237363674969</x:v>
      </x:c>
      <x:c r="E134" s="96"/>
      <x:c r="F134" s="104" t="s">
        <x:v>4</x:v>
      </x:c>
      <x:c r="G134" s="104">
        <x:v>-0.2</x:v>
      </x:c>
      <x:c r="H134" s="104">
        <x:v>-0.5</x:v>
      </x:c>
      <x:c r="I134" s="187">
        <x:v>-7.1600232969827902</x:v>
      </x:c>
    </x:row>
    <x:row r="135" spans="1:9" x14ac:dyDescent="0.35">
      <x:c r="A135" s="104" t="s">
        <x:v>4</x:v>
      </x:c>
      <x:c r="B135" s="104">
        <x:v>8.5</x:v>
      </x:c>
      <x:c r="C135" s="104">
        <x:v>25.5</x:v>
      </x:c>
      <x:c r="D135" s="187">
        <x:v>339.72110537025054</x:v>
      </x:c>
      <x:c r="E135" s="96"/>
      <x:c r="F135" s="104" t="s">
        <x:v>4</x:v>
      </x:c>
      <x:c r="G135" s="104">
        <x:v>0.5</x:v>
      </x:c>
      <x:c r="H135" s="104">
        <x:v>1.6</x:v>
      </x:c>
      <x:c r="I135" s="187">
        <x:v>21.452069799842853</x:v>
      </x:c>
    </x:row>
    <x:row r="136" spans="1:9" x14ac:dyDescent="0.35">
      <x:c r="A136" s="104" t="s">
        <x:v>4</x:v>
      </x:c>
      <x:c r="B136" s="104">
        <x:v>-3.6</x:v>
      </x:c>
      <x:c r="C136" s="104">
        <x:v>-10.7</x:v>
      </x:c>
      <x:c r="D136" s="187">
        <x:v>-143.3124663040779</x:v>
      </x:c>
      <x:c r="E136" s="96"/>
      <x:c r="F136" s="104" t="s">
        <x:v>4</x:v>
      </x:c>
      <x:c r="G136" s="104">
        <x:v>-5.9</x:v>
      </x:c>
      <x:c r="H136" s="104">
        <x:v>-17.8</x:v>
      </x:c>
      <x:c r="I136" s="187">
        <x:v>-237.85277391535624</x:v>
      </x:c>
    </x:row>
    <x:row r="137" spans="1:9" x14ac:dyDescent="0.35">
      <x:c r="A137" s="104" t="s">
        <x:v>4</x:v>
      </x:c>
      <x:c r="B137" s="104">
        <x:v>-0.4</x:v>
      </x:c>
      <x:c r="C137" s="104">
        <x:v>-1.2</x:v>
      </x:c>
      <x:c r="D137" s="187">
        <x:v>-15.792051383512883</x:v>
      </x:c>
      <x:c r="E137" s="96"/>
      <x:c r="F137" s="104" t="s">
        <x:v>4</x:v>
      </x:c>
      <x:c r="G137" s="104">
        <x:v>-5.7</x:v>
      </x:c>
      <x:c r="H137" s="104">
        <x:v>-17.2</x:v>
      </x:c>
      <x:c r="I137" s="187">
        <x:v>-229.82074778108728</x:v>
      </x:c>
    </x:row>
    <x:row r="138" spans="1:9" x14ac:dyDescent="0.35">
      <x:c r="A138" s="104" t="s">
        <x:v>4</x:v>
      </x:c>
      <x:c r="B138" s="104">
        <x:v>-1.9</x:v>
      </x:c>
      <x:c r="C138" s="104">
        <x:v>-5.6</x:v>
      </x:c>
      <x:c r="D138" s="187">
        <x:v>-74.028240869977935</x:v>
      </x:c>
      <x:c r="E138" s="96"/>
      <x:c r="F138" s="104" t="s">
        <x:v>4</x:v>
      </x:c>
      <x:c r="G138" s="104">
        <x:v>1.9</x:v>
      </x:c>
      <x:c r="H138" s="104">
        <x:v>5.8</x:v>
      </x:c>
      <x:c r="I138" s="187">
        <x:v>77.12425094364535</x:v>
      </x:c>
    </x:row>
    <x:row r="139" spans="1:9" x14ac:dyDescent="0.35">
      <x:c r="A139" s="104" t="s">
        <x:v>4</x:v>
      </x:c>
      <x:c r="B139" s="104">
        <x:v>-1.2</x:v>
      </x:c>
      <x:c r="C139" s="104">
        <x:v>-3.5</x:v>
      </x:c>
      <x:c r="D139" s="187">
        <x:v>-46.968152823001077</x:v>
      </x:c>
      <x:c r="E139" s="96"/>
      <x:c r="F139" s="104" t="s">
        <x:v>4</x:v>
      </x:c>
      <x:c r="G139" s="104">
        <x:v>-0.7</x:v>
      </x:c>
      <x:c r="H139" s="104">
        <x:v>-2</x:v>
      </x:c>
      <x:c r="I139" s="187">
        <x:v>-26.792087174966888</x:v>
      </x:c>
    </x:row>
    <x:row r="140" spans="1:9" x14ac:dyDescent="0.35">
      <x:c r="A140" s="104" t="s">
        <x:v>4</x:v>
      </x:c>
      <x:c r="B140" s="104">
        <x:v>-1.2</x:v>
      </x:c>
      <x:c r="C140" s="104">
        <x:v>-3.6</x:v>
      </x:c>
      <x:c r="D140" s="187">
        <x:v>-47.792155504106361</x:v>
      </x:c>
      <x:c r="E140" s="96"/>
      <x:c r="F140" s="104" t="s">
        <x:v>4</x:v>
      </x:c>
      <x:c r="G140" s="104">
        <x:v>-1.4</x:v>
      </x:c>
      <x:c r="H140" s="104">
        <x:v>-4.0999999999999996</x:v>
      </x:c>
      <x:c r="I140" s="187">
        <x:v>-54.576177577672176</x:v>
      </x:c>
    </x:row>
    <x:row r="141" spans="1:9" x14ac:dyDescent="0.35">
      <x:c r="A141" s="104" t="s">
        <x:v>4</x:v>
      </x:c>
      <x:c r="B141" s="104">
        <x:v>-1.7</x:v>
      </x:c>
      <x:c r="C141" s="104">
        <x:v>-5.0999999999999996</x:v>
      </x:c>
      <x:c r="D141" s="187">
        <x:v>-68.02422133435158</x:v>
      </x:c>
      <x:c r="E141" s="96"/>
      <x:c r="F141" s="104" t="s">
        <x:v>4</x:v>
      </x:c>
      <x:c r="G141" s="104">
        <x:v>-18.399999999999999</x:v>
      </x:c>
      <x:c r="H141" s="104">
        <x:v>-55.2</x:v>
      </x:c>
      <x:c r="I141" s="187">
        <x:v>-735.86639433113749</x:v>
      </x:c>
    </x:row>
    <x:row r="142" spans="1:9" x14ac:dyDescent="0.35">
      <x:c r="A142" s="104" t="s">
        <x:v>4</x:v>
      </x:c>
      <x:c r="B142" s="104">
        <x:v>1.5</x:v>
      </x:c>
      <x:c r="C142" s="104">
        <x:v>4.5999999999999996</x:v>
      </x:c>
      <x:c r="D142" s="187">
        <x:v>61.924201486363458</x:v>
      </x:c>
      <x:c r="E142" s="96"/>
      <x:c r="F142" s="104" t="s">
        <x:v>4</x:v>
      </x:c>
      <x:c r="G142" s="104">
        <x:v>-1.6</x:v>
      </x:c>
      <x:c r="H142" s="104">
        <x:v>-4.7</x:v>
      </x:c>
      <x:c r="I142" s="187">
        <x:v>-62.344202852946246</x:v>
      </x:c>
    </x:row>
    <x:row r="143" spans="1:9" x14ac:dyDescent="0.35">
      <x:c r="A143" s="104" t="s">
        <x:v>4</x:v>
      </x:c>
      <x:c r="B143" s="104">
        <x:v>-6.6</x:v>
      </x:c>
      <x:c r="C143" s="104">
        <x:v>-19.899999999999999</x:v>
      </x:c>
      <x:c r="D143" s="187">
        <x:v>-264.89286189725772</x:v>
      </x:c>
      <x:c r="E143" s="96"/>
      <x:c r="F143" s="104" t="s">
        <x:v>4</x:v>
      </x:c>
      <x:c r="G143" s="104">
        <x:v>-1.2</x:v>
      </x:c>
      <x:c r="H143" s="104">
        <x:v>-3.6</x:v>
      </x:c>
      <x:c r="I143" s="187">
        <x:v>-48.288157117975558</x:v>
      </x:c>
    </x:row>
    <x:row r="144" spans="1:9" x14ac:dyDescent="0.35">
      <x:c r="A144" s="104" t="s">
        <x:v>4</x:v>
      </x:c>
      <x:c r="B144" s="104">
        <x:v>-1</x:v>
      </x:c>
      <x:c r="C144" s="104">
        <x:v>-2.9</x:v>
      </x:c>
      <x:c r="D144" s="187">
        <x:v>-39.040127027124043</x:v>
      </x:c>
      <x:c r="E144" s="96"/>
      <x:c r="F144" s="104" t="s">
        <x:v>4</x:v>
      </x:c>
      <x:c r="G144" s="104">
        <x:v>-1.2</x:v>
      </x:c>
      <x:c r="H144" s="104">
        <x:v>-3.5</x:v>
      </x:c>
      <x:c r="I144" s="187">
        <x:v>-47.088153213453303</x:v>
      </x:c>
    </x:row>
    <x:row r="145" spans="1:9" x14ac:dyDescent="0.35">
      <x:c r="A145" s="104" t="s">
        <x:v>4</x:v>
      </x:c>
      <x:c r="B145" s="104">
        <x:v>-0.3</x:v>
      </x:c>
      <x:c r="C145" s="104">
        <x:v>-0.8</x:v>
      </x:c>
      <x:c r="D145" s="187">
        <x:v>-10.04803269386635</x:v>
      </x:c>
      <x:c r="E145" s="96"/>
      <x:c r="F145" s="104" t="s">
        <x:v>4</x:v>
      </x:c>
      <x:c r="G145" s="104">
        <x:v>-2.2999999999999998</x:v>
      </x:c>
      <x:c r="H145" s="104">
        <x:v>-7</x:v>
      </x:c>
      <x:c r="I145" s="187">
        <x:v>-92.70030162434422</x:v>
      </x:c>
    </x:row>
    <x:row r="146" spans="1:9" x14ac:dyDescent="0.35">
      <x:c r="A146" s="104" t="s">
        <x:v>4</x:v>
      </x:c>
      <x:c r="B146" s="104">
        <x:v>-2.1</x:v>
      </x:c>
      <x:c r="C146" s="104">
        <x:v>-6.3</x:v>
      </x:c>
      <x:c r="D146" s="187">
        <x:v>-83.340271169070633</x:v>
      </x:c>
      <x:c r="E146" s="96"/>
      <x:c r="F146" s="104" t="s">
        <x:v>4</x:v>
      </x:c>
      <x:c r="G146" s="104">
        <x:v>2.9</x:v>
      </x:c>
      <x:c r="H146" s="104">
        <x:v>8.6</x:v>
      </x:c>
      <x:c r="I146" s="187">
        <x:v>114.50802197671437</x:v>
      </x:c>
    </x:row>
    <x:row r="147" spans="1:9" x14ac:dyDescent="0.35">
      <x:c r="A147" s="104" t="s">
        <x:v>4</x:v>
      </x:c>
      <x:c r="B147" s="104">
        <x:v>0.5</x:v>
      </x:c>
      <x:c r="C147" s="104">
        <x:v>1.5</x:v>
      </x:c>
      <x:c r="D147" s="187">
        <x:v>19.8800646849187</x:v>
      </x:c>
      <x:c r="E147" s="96"/>
      <x:c r="F147" s="104" t="s">
        <x:v>4</x:v>
      </x:c>
      <x:c r="G147" s="104">
        <x:v>15.5</x:v>
      </x:c>
      <x:c r="H147" s="104">
        <x:v>46.5</x:v>
      </x:c>
      <x:c r="I147" s="187">
        <x:v>620.64201941891054</x:v>
      </x:c>
    </x:row>
    <x:row r="148" spans="1:9" x14ac:dyDescent="0.35">
      <x:c r="A148" s="104" t="s">
        <x:v>4</x:v>
      </x:c>
      <x:c r="B148" s="104">
        <x:v>-0.3</x:v>
      </x:c>
      <x:c r="C148" s="104">
        <x:v>-0.8</x:v>
      </x:c>
      <x:c r="D148" s="187">
        <x:v>-11.2800367025092</x:v>
      </x:c>
      <x:c r="E148" s="96"/>
      <x:c r="F148" s="104" t="s">
        <x:v>4</x:v>
      </x:c>
      <x:c r="G148" s="104">
        <x:v>3.9</x:v>
      </x:c>
      <x:c r="H148" s="104">
        <x:v>11.6</x:v>
      </x:c>
      <x:c r="I148" s="187">
        <x:v>154.29650204347161</x:v>
      </x:c>
    </x:row>
    <x:row r="149" spans="1:9" x14ac:dyDescent="0.35">
      <x:c r="A149" s="104" t="s">
        <x:v>4</x:v>
      </x:c>
      <x:c r="B149" s="104">
        <x:v>0.6</x:v>
      </x:c>
      <x:c r="C149" s="104">
        <x:v>1.7</x:v>
      </x:c>
      <x:c r="D149" s="187">
        <x:v>22.5600734050184</x:v>
      </x:c>
      <x:c r="E149" s="96"/>
      <x:c r="F149" s="104" t="s">
        <x:v>4</x:v>
      </x:c>
      <x:c r="G149" s="104">
        <x:v>3.1</x:v>
      </x:c>
      <x:c r="H149" s="104">
        <x:v>9.3000000000000007</x:v>
      </x:c>
      <x:c r="I149" s="187">
        <x:v>123.37640143694816</x:v>
      </x:c>
    </x:row>
    <x:row r="150" spans="1:9" x14ac:dyDescent="0.35">
      <x:c r="A150" s="104" t="s">
        <x:v>4</x:v>
      </x:c>
      <x:c r="B150" s="104">
        <x:v>-0.5</x:v>
      </x:c>
      <x:c r="C150" s="104">
        <x:v>-1.4</x:v>
      </x:c>
      <x:c r="D150" s="187">
        <x:v>-18.004058580848906</x:v>
      </x:c>
      <x:c r="E150" s="96"/>
      <x:c r="F150" s="104" t="s">
        <x:v>4</x:v>
      </x:c>
      <x:c r="G150" s="104">
        <x:v>-1.7</x:v>
      </x:c>
      <x:c r="H150" s="104">
        <x:v>-5.2</x:v>
      </x:c>
      <x:c r="I150" s="187">
        <x:v>-69.300225486160244</x:v>
      </x:c>
    </x:row>
    <x:row r="151" spans="1:9" x14ac:dyDescent="0.35">
      <x:c r="A151" s="104" t="s">
        <x:v>4</x:v>
      </x:c>
      <x:c r="B151" s="104">
        <x:v>0.2</x:v>
      </x:c>
      <x:c r="C151" s="104">
        <x:v>0.5</x:v>
      </x:c>
      <x:c r="D151" s="187">
        <x:v>6.580021409797034</x:v>
      </x:c>
      <x:c r="E151" s="96"/>
      <x:c r="F151" s="104" t="s">
        <x:v>4</x:v>
      </x:c>
      <x:c r="G151" s="104">
        <x:v>0</x:v>
      </x:c>
      <x:c r="H151" s="104">
        <x:v>0</x:v>
      </x:c>
      <x:c r="I151" s="187">
        <x:v>-0.12000039045222553</x:v>
      </x:c>
    </x:row>
    <x:row r="152" spans="1:9" x14ac:dyDescent="0.35">
      <x:c r="A152" s="104" t="s">
        <x:v>4</x:v>
      </x:c>
      <x:c r="B152" s="104">
        <x:v>0.5</x:v>
      </x:c>
      <x:c r="C152" s="104">
        <x:v>1.6</x:v>
      </x:c>
      <x:c r="D152" s="187">
        <x:v>20.796067665370689</x:v>
      </x:c>
      <x:c r="E152" s="96"/>
      <x:c r="F152" s="104" t="s">
        <x:v>4</x:v>
      </x:c>
      <x:c r="G152" s="104">
        <x:v>0.2</x:v>
      </x:c>
      <x:c r="H152" s="104">
        <x:v>0.6</x:v>
      </x:c>
      <x:c r="I152" s="187">
        <x:v>8.2240267589925242</x:v>
      </x:c>
    </x:row>
    <x:row r="153" spans="1:9" x14ac:dyDescent="0.35">
      <x:c r="A153" s="104" t="s">
        <x:v>4</x:v>
      </x:c>
      <x:c r="B153" s="104">
        <x:v>-1.7</x:v>
      </x:c>
      <x:c r="C153" s="104">
        <x:v>-5</x:v>
      </x:c>
      <x:c r="D153" s="187">
        <x:v>-66.880217612040369</x:v>
      </x:c>
      <x:c r="E153" s="96"/>
      <x:c r="F153" s="104" t="s">
        <x:v>4</x:v>
      </x:c>
      <x:c r="G153" s="104">
        <x:v>0.9</x:v>
      </x:c>
      <x:c r="H153" s="104">
        <x:v>2.7</x:v>
      </x:c>
      <x:c r="I153" s="187">
        <x:v>36.076117382954074</x:v>
      </x:c>
    </x:row>
    <x:row r="154" spans="1:9" x14ac:dyDescent="0.35">
      <x:c r="A154" s="96" t="s">
        <x:v>4</x:v>
      </x:c>
      <x:c r="B154" s="96">
        <x:v>-1.7</x:v>
      </x:c>
      <x:c r="C154" s="96">
        <x:v>-5</x:v>
      </x:c>
      <x:c r="D154" s="188">
        <x:v>-67.236218770381981</x:v>
      </x:c>
      <x:c r="E154" s="96"/>
      <x:c r="F154" s="104" t="s">
        <x:v>4</x:v>
      </x:c>
      <x:c r="G154" s="104">
        <x:v>-4.5999999999999996</x:v>
      </x:c>
      <x:c r="H154" s="104">
        <x:v>-13.7</x:v>
      </x:c>
      <x:c r="I154" s="187">
        <x:v>-182.13259261537286</x:v>
      </x:c>
    </x:row>
    <x:row r="155" spans="1:9" x14ac:dyDescent="0.35">
      <x:c r="A155" s="93" t="s">
        <x:v>4</x:v>
      </x:c>
      <x:c r="B155" s="94">
        <x:v>3.8</x:v>
      </x:c>
      <x:c r="C155" s="94">
        <x:v>11.5</x:v>
      </x:c>
      <x:c r="D155" s="186">
        <x:v>153.61649983090896</x:v>
      </x:c>
      <x:c r="E155" s="96"/>
      <x:c r="F155" s="104" t="s">
        <x:v>4</x:v>
      </x:c>
      <x:c r="G155" s="104">
        <x:v>-2.8</x:v>
      </x:c>
      <x:c r="H155" s="104">
        <x:v>-8.5</x:v>
      </x:c>
      <x:c r="I155" s="187">
        <x:v>-113.60036962810683</x:v>
      </x:c>
    </x:row>
    <x:row r="156" spans="1:9" x14ac:dyDescent="0.35">
      <x:c r="E156" s="96"/>
    </x:row>
    <x:row r="157" spans="1:9" x14ac:dyDescent="0.35">
      <x:c r="A157" s="93" t="s">
        <x:v>0</x:v>
      </x:c>
      <x:c r="B157" s="94" t="s">
        <x:v>1</x:v>
      </x:c>
      <x:c r="C157" s="94" t="s">
        <x:v>2</x:v>
      </x:c>
      <x:c r="D157" s="186" t="s">
        <x:v>10</x:v>
      </x:c>
      <x:c r="E157" s="96"/>
      <x:c r="F157" s="93" t="s">
        <x:v>0</x:v>
      </x:c>
      <x:c r="G157" s="94" t="s">
        <x:v>1</x:v>
      </x:c>
      <x:c r="H157" s="94" t="s">
        <x:v>2</x:v>
      </x:c>
      <x:c r="I157" s="186" t="s">
        <x:v>10</x:v>
      </x:c>
    </x:row>
    <x:row r="158" spans="1:9" x14ac:dyDescent="0.35">
      <x:c r="A158" s="104" t="s">
        <x:v>4</x:v>
      </x:c>
      <x:c r="B158" s="104">
        <x:v>10.4</x:v>
      </x:c>
      <x:c r="C158" s="104">
        <x:v>31.1</x:v>
      </x:c>
      <x:c r="D158" s="187">
        <x:v>414.12134745063031</x:v>
      </x:c>
      <x:c r="E158" s="96"/>
      <x:c r="F158" s="216" t="s">
        <x:v>4</x:v>
      </x:c>
      <x:c r="G158" s="216">
        <x:v>-0.4</x:v>
      </x:c>
      <x:c r="H158" s="216">
        <x:v>-1.1000000000000001</x:v>
      </x:c>
      <x:c r="I158" s="225">
        <x:v>-14.32804661999573</x:v>
      </x:c>
    </x:row>
    <x:row r="159" spans="1:9" x14ac:dyDescent="0.35">
      <x:c r="A159" s="104" t="s">
        <x:v>4</x:v>
      </x:c>
      <x:c r="B159" s="104">
        <x:v>11</x:v>
      </x:c>
      <x:c r="C159" s="104">
        <x:v>33</x:v>
      </x:c>
      <x:c r="D159" s="187">
        <x:v>440.34143276444161</x:v>
      </x:c>
      <x:c r="E159" s="96"/>
      <x:c r="F159" s="216" t="s">
        <x:v>4</x:v>
      </x:c>
      <x:c r="G159" s="216">
        <x:v>-2.4</x:v>
      </x:c>
      <x:c r="H159" s="216">
        <x:v>-7.1</x:v>
      </x:c>
      <x:c r="I159" s="225">
        <x:v>-94.328306921479424</x:v>
      </x:c>
    </x:row>
    <x:row r="160" spans="1:9" x14ac:dyDescent="0.35">
      <x:c r="A160" s="104" t="s">
        <x:v>4</x:v>
      </x:c>
      <x:c r="B160" s="104">
        <x:v>0.9</x:v>
      </x:c>
      <x:c r="C160" s="104">
        <x:v>2.8</x:v>
      </x:c>
      <x:c r="D160" s="187">
        <x:v>37.604122354712409</x:v>
      </x:c>
      <x:c r="E160" s="96"/>
      <x:c r="F160" s="216" t="s">
        <x:v>4</x:v>
      </x:c>
      <x:c r="G160" s="216">
        <x:v>0.2</x:v>
      </x:c>
      <x:c r="H160" s="216">
        <x:v>0.6</x:v>
      </x:c>
      <x:c r="I160" s="225">
        <x:v>7.7640252622589925</x:v>
      </x:c>
    </x:row>
    <x:row r="161" spans="1:9" x14ac:dyDescent="0.35">
      <x:c r="A161" s="104" t="s">
        <x:v>4</x:v>
      </x:c>
      <x:c r="B161" s="104">
        <x:v>-5.5</x:v>
      </x:c>
      <x:c r="C161" s="104">
        <x:v>-16.5</x:v>
      </x:c>
      <x:c r="D161" s="187">
        <x:v>-220.50471746897949</x:v>
      </x:c>
      <x:c r="E161" s="96"/>
      <x:c r="F161" s="216" t="s">
        <x:v>4</x:v>
      </x:c>
      <x:c r="G161" s="216">
        <x:v>-1.5</x:v>
      </x:c>
      <x:c r="H161" s="216">
        <x:v>-4.5</x:v>
      </x:c>
      <x:c r="I161" s="225">
        <x:v>-60.096195538474554</x:v>
      </x:c>
    </x:row>
    <x:row r="162" spans="1:9" x14ac:dyDescent="0.35">
      <x:c r="A162" s="104" t="s">
        <x:v>4</x:v>
      </x:c>
      <x:c r="B162" s="104">
        <x:v>-1.9</x:v>
      </x:c>
      <x:c r="C162" s="104">
        <x:v>-5.7</x:v>
      </x:c>
      <x:c r="D162" s="187">
        <x:v>-76.460248783143044</x:v>
      </x:c>
      <x:c r="E162" s="96"/>
      <x:c r="F162" s="216" t="s">
        <x:v>4</x:v>
      </x:c>
      <x:c r="G162" s="216">
        <x:v>10.3</x:v>
      </x:c>
      <x:c r="H162" s="216">
        <x:v>31</x:v>
      </x:c>
      <x:c r="I162" s="225">
        <x:v>412.91334352007794</x:v>
      </x:c>
    </x:row>
    <x:row r="163" spans="1:9" x14ac:dyDescent="0.35">
      <x:c r="A163" s="104" t="s">
        <x:v>4</x:v>
      </x:c>
      <x:c r="B163" s="104">
        <x:v>4.5</x:v>
      </x:c>
      <x:c r="C163" s="104">
        <x:v>13.4</x:v>
      </x:c>
      <x:c r="D163" s="187">
        <x:v>179.0085824505999</x:v>
      </x:c>
      <x:c r="E163" s="96"/>
      <x:c r="F163" s="216" t="s">
        <x:v>4</x:v>
      </x:c>
      <x:c r="G163" s="216">
        <x:v>11.2</x:v>
      </x:c>
      <x:c r="H163" s="216">
        <x:v>33.700000000000003</x:v>
      </x:c>
      <x:c r="I163" s="225">
        <x:v>448.87346052559485</x:v>
      </x:c>
    </x:row>
    <x:row r="164" spans="1:9" x14ac:dyDescent="0.35">
      <x:c r="A164" s="104" t="s">
        <x:v>4</x:v>
      </x:c>
      <x:c r="B164" s="104">
        <x:v>9.3000000000000007</x:v>
      </x:c>
      <x:c r="C164" s="104">
        <x:v>28</x:v>
      </x:c>
      <x:c r="D164" s="187">
        <x:v>373.20121430642143</x:v>
      </x:c>
      <x:c r="E164" s="96"/>
      <x:c r="F164" s="216" t="s">
        <x:v>4</x:v>
      </x:c>
      <x:c r="G164" s="216">
        <x:v>-1.3</x:v>
      </x:c>
      <x:c r="H164" s="216">
        <x:v>-3.9</x:v>
      </x:c>
      <x:c r="I164" s="225">
        <x:v>-52.27217008098944</x:v>
      </x:c>
    </x:row>
    <x:row r="165" spans="1:9" x14ac:dyDescent="0.35">
      <x:c r="A165" s="104" t="s">
        <x:v>4</x:v>
      </x:c>
      <x:c r="B165" s="104">
        <x:v>-3.3</x:v>
      </x:c>
      <x:c r="C165" s="104">
        <x:v>-10</x:v>
      </x:c>
      <x:c r="D165" s="187">
        <x:v>-133.98443595292488</x:v>
      </x:c>
      <x:c r="E165" s="96"/>
      <x:c r="F165" s="216" t="s">
        <x:v>4</x:v>
      </x:c>
      <x:c r="G165" s="216">
        <x:v>-0.3</x:v>
      </x:c>
      <x:c r="H165" s="216">
        <x:v>-0.9</x:v>
      </x:c>
      <x:c r="I165" s="225">
        <x:v>-11.832038498589439</x:v>
      </x:c>
    </x:row>
    <x:row r="166" spans="1:9" x14ac:dyDescent="0.35">
      <x:c r="A166" s="104" t="s">
        <x:v>4</x:v>
      </x:c>
      <x:c r="B166" s="104">
        <x:v>-1.4</x:v>
      </x:c>
      <x:c r="C166" s="104">
        <x:v>-4.2</x:v>
      </x:c>
      <x:c r="D166" s="187">
        <x:v>-56.348183343350044</x:v>
      </x:c>
      <x:c r="E166" s="96"/>
      <x:c r="F166" s="216" t="s">
        <x:v>4</x:v>
      </x:c>
      <x:c r="G166" s="216">
        <x:v>-1.5</x:v>
      </x:c>
      <x:c r="H166" s="216">
        <x:v>-4.5999999999999996</x:v>
      </x:c>
      <x:c r="I166" s="225">
        <x:v>-61.89620139525794</x:v>
      </x:c>
    </x:row>
    <x:row r="167" spans="1:9" x14ac:dyDescent="0.35">
      <x:c r="A167" s="104" t="s">
        <x:v>4</x:v>
      </x:c>
      <x:c r="B167" s="104">
        <x:v>-3</x:v>
      </x:c>
      <x:c r="C167" s="104">
        <x:v>-9.1</x:v>
      </x:c>
      <x:c r="D167" s="187">
        <x:v>-121.97639688167219</x:v>
      </x:c>
      <x:c r="E167" s="96"/>
      <x:c r="F167" s="216" t="s">
        <x:v>4</x:v>
      </x:c>
      <x:c r="G167" s="216">
        <x:v>-2.2000000000000002</x:v>
      </x:c>
      <x:c r="H167" s="216">
        <x:v>-6.6</x:v>
      </x:c>
      <x:c r="I167" s="225">
        <x:v>-87.904286019270288</x:v>
      </x:c>
    </x:row>
    <x:row r="168" spans="1:9" x14ac:dyDescent="0.35">
      <x:c r="A168" s="104" t="s">
        <x:v>4</x:v>
      </x:c>
      <x:c r="B168" s="104">
        <x:v>-0.3</x:v>
      </x:c>
      <x:c r="C168" s="104">
        <x:v>-0.9</x:v>
      </x:c>
      <x:c r="D168" s="187">
        <x:v>-11.984038993162256</x:v>
      </x:c>
      <x:c r="E168" s="96"/>
      <x:c r="F168" s="216" t="s">
        <x:v>4</x:v>
      </x:c>
      <x:c r="G168" s="216">
        <x:v>6.1</x:v>
      </x:c>
      <x:c r="H168" s="216">
        <x:v>18.399999999999999</x:v>
      </x:c>
      <x:c r="I168" s="225">
        <x:v>245.30079814942439</x:v>
      </x:c>
    </x:row>
    <x:row r="169" spans="1:9" x14ac:dyDescent="0.35">
      <x:c r="A169" s="104" t="s">
        <x:v>4</x:v>
      </x:c>
      <x:c r="B169" s="104">
        <x:v>0.2</x:v>
      </x:c>
      <x:c r="C169" s="104">
        <x:v>0.7</x:v>
      </x:c>
      <x:c r="D169" s="187">
        <x:v>8.7200283728617229</x:v>
      </x:c>
      <x:c r="E169" s="96"/>
      <x:c r="F169" s="216" t="s">
        <x:v>4</x:v>
      </x:c>
      <x:c r="G169" s="216">
        <x:v>195.9</x:v>
      </x:c>
      <x:c r="H169" s="216">
        <x:v>587.70000000000005</x:v>
      </x:c>
      <x:c r="I169" s="225">
        <x:v>7835.4600386487245</x:v>
      </x:c>
    </x:row>
    <x:row r="170" spans="1:9" x14ac:dyDescent="0.35">
      <x:c r="A170" s="104" t="s">
        <x:v>4</x:v>
      </x:c>
      <x:c r="B170" s="104">
        <x:v>-2.5</x:v>
      </x:c>
      <x:c r="C170" s="104">
        <x:v>-7.6</x:v>
      </x:c>
      <x:c r="D170" s="187">
        <x:v>-100.79632796685438</x:v>
      </x:c>
      <x:c r="E170" s="96"/>
      <x:c r="F170" s="216" t="s">
        <x:v>4</x:v>
      </x:c>
      <x:c r="G170" s="216">
        <x:v>91.7</x:v>
      </x:c>
      <x:c r="H170" s="216">
        <x:v>275.10000000000002</x:v>
      </x:c>
      <x:c r="I170" s="225">
        <x:v>3668.2800180939398</x:v>
      </x:c>
    </x:row>
    <x:row r="171" spans="1:9" x14ac:dyDescent="0.35">
      <x:c r="A171" s="104" t="s">
        <x:v>4</x:v>
      </x:c>
      <x:c r="B171" s="104">
        <x:v>-2</x:v>
      </x:c>
      <x:c r="C171" s="104">
        <x:v>-6.1</x:v>
      </x:c>
      <x:c r="D171" s="187">
        <x:v>-81.880266418568567</x:v>
      </x:c>
      <x:c r="E171" s="96"/>
      <x:c r="F171" s="216" t="s">
        <x:v>4</x:v>
      </x:c>
      <x:c r="G171" s="216">
        <x:v>132.80000000000001</x:v>
      </x:c>
      <x:c r="H171" s="216">
        <x:v>398.3</x:v>
      </x:c>
      <x:c r="I171" s="225">
        <x:v>5310.6000261947493</x:v>
      </x:c>
    </x:row>
    <x:row r="172" spans="1:9" x14ac:dyDescent="0.35">
      <x:c r="A172" s="104" t="s">
        <x:v>4</x:v>
      </x:c>
      <x:c r="B172" s="104">
        <x:v>1</x:v>
      </x:c>
      <x:c r="C172" s="104">
        <x:v>3.1</x:v>
      </x:c>
      <x:c r="D172" s="187">
        <x:v>40.684132376319525</x:v>
      </x:c>
      <x:c r="E172" s="96"/>
      <x:c r="F172" s="216" t="s">
        <x:v>4</x:v>
      </x:c>
      <x:c r="G172" s="216">
        <x:v>2.9</x:v>
      </x:c>
      <x:c r="H172" s="216">
        <x:v>8.6999999999999993</x:v>
      </x:c>
      <x:c r="I172" s="225">
        <x:v>115.92037717684988</x:v>
      </x:c>
    </x:row>
    <x:row r="173" spans="1:9" x14ac:dyDescent="0.35">
      <x:c r="A173" s="104" t="s">
        <x:v>4</x:v>
      </x:c>
      <x:c r="B173" s="104">
        <x:v>2</x:v>
      </x:c>
      <x:c r="C173" s="104">
        <x:v>6.1</x:v>
      </x:c>
      <x:c r="D173" s="187">
        <x:v>80.704262592136743</x:v>
      </x:c>
      <x:c r="E173" s="96"/>
      <x:c r="F173" s="216" t="s">
        <x:v>4</x:v>
      </x:c>
      <x:c r="G173" s="216">
        <x:v>0.1</x:v>
      </x:c>
      <x:c r="H173" s="216">
        <x:v>0.4</x:v>
      </x:c>
      <x:c r="I173" s="225">
        <x:v>5.8640190800987551</x:v>
      </x:c>
    </x:row>
    <x:row r="174" spans="1:9" x14ac:dyDescent="0.35">
      <x:c r="A174" s="104" t="s">
        <x:v>4</x:v>
      </x:c>
      <x:c r="B174" s="104">
        <x:v>0.8</x:v>
      </x:c>
      <x:c r="C174" s="104">
        <x:v>2.5</x:v>
      </x:c>
      <x:c r="D174" s="187">
        <x:v>32.928107140090695</x:v>
      </x:c>
      <x:c r="E174" s="96"/>
      <x:c r="F174" s="216" t="s">
        <x:v>4</x:v>
      </x:c>
      <x:c r="G174" s="216">
        <x:v>16.7</x:v>
      </x:c>
      <x:c r="H174" s="216">
        <x:v>50</x:v>
      </x:c>
      <x:c r="I174" s="225">
        <x:v>667.20217091437405</x:v>
      </x:c>
    </x:row>
    <x:row r="175" spans="1:9" x14ac:dyDescent="0.35">
      <x:c r="A175" s="104" t="s">
        <x:v>4</x:v>
      </x:c>
      <x:c r="B175" s="104">
        <x:v>0.9</x:v>
      </x:c>
      <x:c r="C175" s="104">
        <x:v>2.6</x:v>
      </x:c>
      <x:c r="D175" s="187">
        <x:v>34.932113660642855</x:v>
      </x:c>
      <x:c r="E175" s="96"/>
      <x:c r="F175" s="216" t="s">
        <x:v>4</x:v>
      </x:c>
      <x:c r="G175" s="216">
        <x:v>-1.9</x:v>
      </x:c>
      <x:c r="H175" s="216">
        <x:v>-5.8</x:v>
      </x:c>
      <x:c r="I175" s="225">
        <x:v>-77.488252128017095</x:v>
      </x:c>
    </x:row>
    <x:row r="176" spans="1:9" x14ac:dyDescent="0.35">
      <x:c r="A176" s="104" t="s">
        <x:v>4</x:v>
      </x:c>
      <x:c r="B176" s="104">
        <x:v>-0.7</x:v>
      </x:c>
      <x:c r="C176" s="104">
        <x:v>-2</x:v>
      </x:c>
      <x:c r="D176" s="187">
        <x:v>-27.164088385368789</x:v>
      </x:c>
      <x:c r="E176" s="96"/>
      <x:c r="F176" s="216" t="s">
        <x:v>4</x:v>
      </x:c>
      <x:c r="G176" s="216">
        <x:v>371.4</x:v>
      </x:c>
      <x:c r="H176" s="216">
        <x:v>1114.0999999999999</x:v>
      </x:c>
      <x:c r="I176" s="225">
        <x:v>11140.921477868327</x:v>
      </x:c>
    </x:row>
    <x:row r="177" spans="1:9" x14ac:dyDescent="0.35">
      <x:c r="A177" s="104" t="s">
        <x:v>4</x:v>
      </x:c>
      <x:c r="B177" s="104">
        <x:v>1.3</x:v>
      </x:c>
      <x:c r="C177" s="104">
        <x:v>4</x:v>
      </x:c>
      <x:c r="D177" s="187">
        <x:v>53.5201741416926</x:v>
      </x:c>
      <x:c r="E177" s="96"/>
      <x:c r="F177" s="216" t="s">
        <x:v>4</x:v>
      </x:c>
      <x:c r="G177" s="216">
        <x:v>-3.7</x:v>
      </x:c>
      <x:c r="H177" s="216">
        <x:v>-11</x:v>
      </x:c>
      <x:c r="I177" s="225">
        <x:v>-146.45247652091112</x:v>
      </x:c>
    </x:row>
    <x:row r="178" spans="1:9" x14ac:dyDescent="0.35">
      <x:c r="A178" s="104" t="s">
        <x:v>4</x:v>
      </x:c>
      <x:c r="B178" s="104">
        <x:v>1.8</x:v>
      </x:c>
      <x:c r="C178" s="104">
        <x:v>5.5</x:v>
      </x:c>
      <x:c r="D178" s="187">
        <x:v>73.96024064872168</x:v>
      </x:c>
      <x:c r="E178" s="96"/>
      <x:c r="F178" s="216" t="s">
        <x:v>4</x:v>
      </x:c>
      <x:c r="G178" s="216">
        <x:v>-0.3</x:v>
      </x:c>
      <x:c r="H178" s="216">
        <x:v>-1</x:v>
      </x:c>
      <x:c r="I178" s="225">
        <x:v>-12.768041544116796</x:v>
      </x:c>
    </x:row>
    <x:row r="179" spans="1:9" x14ac:dyDescent="0.35">
      <x:c r="A179" s="104" t="s">
        <x:v>4</x:v>
      </x:c>
      <x:c r="B179" s="104">
        <x:v>0</x:v>
      </x:c>
      <x:c r="C179" s="104">
        <x:v>-0.1</x:v>
      </x:c>
      <x:c r="D179" s="187">
        <x:v>-0.72000234271335328</x:v>
      </x:c>
      <x:c r="E179" s="96"/>
      <x:c r="F179" s="216" t="s">
        <x:v>4</x:v>
      </x:c>
      <x:c r="G179" s="216">
        <x:v>0.3</x:v>
      </x:c>
      <x:c r="H179" s="216">
        <x:v>0.8</x:v>
      </x:c>
      <x:c r="I179" s="225">
        <x:v>10.692034789293295</x:v>
      </x:c>
    </x:row>
    <x:row r="180" spans="1:9" x14ac:dyDescent="0.35">
      <x:c r="A180" s="104" t="s">
        <x:v>4</x:v>
      </x:c>
      <x:c r="B180" s="104">
        <x:v>17.600000000000001</x:v>
      </x:c>
      <x:c r="C180" s="104">
        <x:v>52.7</x:v>
      </x:c>
      <x:c r="D180" s="187">
        <x:v>702.21028482230327</x:v>
      </x:c>
      <x:c r="E180" s="96"/>
      <x:c r="F180" s="216" t="s">
        <x:v>4</x:v>
      </x:c>
      <x:c r="G180" s="216">
        <x:v>0.4</x:v>
      </x:c>
      <x:c r="H180" s="216">
        <x:v>1.2</x:v>
      </x:c>
      <x:c r="I180" s="225">
        <x:v>15.840051539693771</x:v>
      </x:c>
    </x:row>
    <x:row r="181" spans="1:9" x14ac:dyDescent="0.35">
      <x:c r="A181" s="104" t="s">
        <x:v>4</x:v>
      </x:c>
      <x:c r="B181" s="104">
        <x:v>0.1</x:v>
      </x:c>
      <x:c r="C181" s="104">
        <x:v>0.4</x:v>
      </x:c>
      <x:c r="D181" s="187">
        <x:v>5.0400163989934725</x:v>
      </x:c>
      <x:c r="E181" s="96"/>
      <x:c r="F181" s="216" t="s">
        <x:v>4</x:v>
      </x:c>
      <x:c r="G181" s="216">
        <x:v>-0.1</x:v>
      </x:c>
      <x:c r="H181" s="216">
        <x:v>-0.4</x:v>
      </x:c>
      <x:c r="I181" s="225">
        <x:v>-4.7040153057272409</x:v>
      </x:c>
    </x:row>
    <x:row r="182" spans="1:9" x14ac:dyDescent="0.35">
      <x:c r="A182" s="104" t="s">
        <x:v>4</x:v>
      </x:c>
      <x:c r="B182" s="104">
        <x:v>0</x:v>
      </x:c>
      <x:c r="C182" s="104">
        <x:v>0</x:v>
      </x:c>
      <x:c r="D182" s="187">
        <x:v>0.46400150974860543</x:v>
      </x:c>
      <x:c r="E182" s="96"/>
      <x:c r="F182" s="216" t="s">
        <x:v>4</x:v>
      </x:c>
      <x:c r="G182" s="216">
        <x:v>0</x:v>
      </x:c>
      <x:c r="H182" s="216">
        <x:v>0.1</x:v>
      </x:c>
      <x:c r="I182" s="225">
        <x:v>1.0400033839192881</x:v>
      </x:c>
    </x:row>
    <x:row r="183" spans="1:9" x14ac:dyDescent="0.35">
      <x:c r="A183" s="104" t="s">
        <x:v>4</x:v>
      </x:c>
      <x:c r="B183" s="104">
        <x:v>0.5</x:v>
      </x:c>
      <x:c r="C183" s="104">
        <x:v>1.5</x:v>
      </x:c>
      <x:c r="D183" s="187">
        <x:v>20.50406671527027</x:v>
      </x:c>
      <x:c r="E183" s="96"/>
      <x:c r="F183" s="216" t="s">
        <x:v>4</x:v>
      </x:c>
      <x:c r="G183" s="216">
        <x:v>2.1</x:v>
      </x:c>
      <x:c r="H183" s="216">
        <x:v>6.2</x:v>
      </x:c>
      <x:c r="I183" s="225">
        <x:v>83.280270973844523</x:v>
      </x:c>
    </x:row>
    <x:row r="184" spans="1:9" x14ac:dyDescent="0.35">
      <x:c r="A184" s="104" t="s">
        <x:v>4</x:v>
      </x:c>
      <x:c r="B184" s="104">
        <x:v>0.2</x:v>
      </x:c>
      <x:c r="C184" s="104">
        <x:v>0.6</x:v>
      </x:c>
      <x:c r="D184" s="187">
        <x:v>8.5920279563793489</x:v>
      </x:c>
      <x:c r="E184" s="96"/>
      <x:c r="F184" s="216" t="s">
        <x:v>4</x:v>
      </x:c>
      <x:c r="G184" s="216">
        <x:v>3</x:v>
      </x:c>
      <x:c r="H184" s="216">
        <x:v>9.1</x:v>
      </x:c>
      <x:c r="I184" s="225">
        <x:v>121.85639649121997</x:v>
      </x:c>
    </x:row>
    <x:row r="185" spans="1:9" x14ac:dyDescent="0.35">
      <x:c r="A185" s="104" t="s">
        <x:v>4</x:v>
      </x:c>
      <x:c r="B185" s="104">
        <x:v>6.2</x:v>
      </x:c>
      <x:c r="C185" s="104">
        <x:v>18.7</x:v>
      </x:c>
      <x:c r="D185" s="187">
        <x:v>249.21681089118204</x:v>
      </x:c>
      <x:c r="E185" s="96"/>
      <x:c r="F185" s="216" t="s">
        <x:v>4</x:v>
      </x:c>
      <x:c r="G185" s="216">
        <x:v>-0.2</x:v>
      </x:c>
      <x:c r="H185" s="216">
        <x:v>-0.5</x:v>
      </x:c>
      <x:c r="I185" s="225">
        <x:v>-7.3040237655254616</x:v>
      </x:c>
    </x:row>
    <x:row r="186" spans="1:9" x14ac:dyDescent="0.35">
      <x:c r="A186" s="104" t="s">
        <x:v>4</x:v>
      </x:c>
      <x:c r="B186" s="104">
        <x:v>-16.899999999999999</x:v>
      </x:c>
      <x:c r="C186" s="104">
        <x:v>-50.7</x:v>
      </x:c>
      <x:c r="D186" s="187">
        <x:v>-676.40220084904456</x:v>
      </x:c>
      <x:c r="E186" s="96"/>
      <x:c r="F186" s="216" t="s">
        <x:v>4</x:v>
      </x:c>
      <x:c r="G186" s="216">
        <x:v>-6.5</x:v>
      </x:c>
      <x:c r="H186" s="216">
        <x:v>-19.399999999999999</x:v>
      </x:c>
      <x:c r="I186" s="225">
        <x:v>-258.78084201022438</x:v>
      </x:c>
    </x:row>
    <x:row r="187" spans="1:9" x14ac:dyDescent="0.35">
      <x:c r="A187" s="104" t="s">
        <x:v>4</x:v>
      </x:c>
      <x:c r="B187" s="104">
        <x:v>-4.9000000000000004</x:v>
      </x:c>
      <x:c r="C187" s="104">
        <x:v>-14.6</x:v>
      </x:c>
      <x:c r="D187" s="187">
        <x:v>-194.12063162155019</x:v>
      </x:c>
      <x:c r="E187" s="96"/>
      <x:c r="F187" s="216" t="s">
        <x:v>4</x:v>
      </x:c>
      <x:c r="G187" s="216">
        <x:v>0.8</x:v>
      </x:c>
      <x:c r="H187" s="216">
        <x:v>2.4</x:v>
      </x:c>
      <x:c r="I187" s="225">
        <x:v>32.112104485015557</x:v>
      </x:c>
    </x:row>
    <x:row r="188" spans="1:9" x14ac:dyDescent="0.35">
      <x:c r="A188" s="104" t="s">
        <x:v>4</x:v>
      </x:c>
      <x:c r="B188" s="104">
        <x:v>0.3</x:v>
      </x:c>
      <x:c r="C188" s="104">
        <x:v>1</x:v>
      </x:c>
      <x:c r="D188" s="187">
        <x:v>12.752041492056499</x:v>
      </x:c>
      <x:c r="E188" s="96"/>
      <x:c r="F188" s="216" t="s">
        <x:v>4</x:v>
      </x:c>
      <x:c r="G188" s="216">
        <x:v>3.6</x:v>
      </x:c>
      <x:c r="H188" s="216">
        <x:v>10.7</x:v>
      </x:c>
      <x:c r="I188" s="225">
        <x:v>142.41646338870126</x:v>
      </x:c>
    </x:row>
    <x:row r="189" spans="1:9" x14ac:dyDescent="0.35">
      <x:c r="E189" s="96"/>
    </x:row>
    <x:row r="190" spans="1:9" x14ac:dyDescent="0.35">
      <x:c r="A190" s="93" t="s">
        <x:v>0</x:v>
      </x:c>
      <x:c r="B190" s="94" t="s">
        <x:v>1</x:v>
      </x:c>
      <x:c r="C190" s="94" t="s">
        <x:v>2</x:v>
      </x:c>
      <x:c r="D190" s="186" t="s">
        <x:v>10</x:v>
      </x:c>
      <x:c r="E190" s="96"/>
      <x:c r="F190" s="93" t="s">
        <x:v>0</x:v>
      </x:c>
      <x:c r="G190" s="94" t="s">
        <x:v>1</x:v>
      </x:c>
      <x:c r="H190" s="94" t="s">
        <x:v>2</x:v>
      </x:c>
      <x:c r="I190" s="186" t="s">
        <x:v>10</x:v>
      </x:c>
    </x:row>
    <x:row r="191" spans="1:9" x14ac:dyDescent="0.35">
      <x:c r="A191" s="216" t="s">
        <x:v>4</x:v>
      </x:c>
      <x:c r="B191" s="216">
        <x:v>7.1</x:v>
      </x:c>
      <x:c r="C191" s="216">
        <x:v>21.2</x:v>
      </x:c>
      <x:c r="D191" s="225">
        <x:v>282.45291903343337</x:v>
      </x:c>
      <x:c r="E191" s="96"/>
      <x:c r="F191" s="216" t="s">
        <x:v>4</x:v>
      </x:c>
      <x:c r="G191" s="216">
        <x:v>-97.3</x:v>
      </x:c>
      <x:c r="H191" s="216">
        <x:v>-291.8</x:v>
      </x:c>
      <x:c r="I191" s="225">
        <x:v>-3890.8279099394076</x:v>
      </x:c>
    </x:row>
    <x:row r="192" spans="1:9" x14ac:dyDescent="0.35">
      <x:c r="A192" s="216" t="s">
        <x:v>4</x:v>
      </x:c>
      <x:c r="B192" s="216">
        <x:v>-0.2</x:v>
      </x:c>
      <x:c r="C192" s="216">
        <x:v>-0.5</x:v>
      </x:c>
      <x:c r="D192" s="225">
        <x:v>-7.2800236874350155</x:v>
      </x:c>
      <x:c r="E192" s="96"/>
      <x:c r="F192" s="216" t="s">
        <x:v>4</x:v>
      </x:c>
      <x:c r="G192" s="216">
        <x:v>5.0999999999999996</x:v>
      </x:c>
      <x:c r="H192" s="216">
        <x:v>15.3</x:v>
      </x:c>
      <x:c r="I192" s="225">
        <x:v>204.28866470586874</x:v>
      </x:c>
    </x:row>
    <x:row r="193" spans="1:9" x14ac:dyDescent="0.35">
      <x:c r="A193" s="216" t="s">
        <x:v>4</x:v>
      </x:c>
      <x:c r="B193" s="216">
        <x:v>-0.3</x:v>
      </x:c>
      <x:c r="C193" s="216">
        <x:v>-0.8</x:v>
      </x:c>
      <x:c r="D193" s="225">
        <x:v>-11.244036585373534</x:v>
      </x:c>
      <x:c r="E193" s="96"/>
      <x:c r="F193" s="216" t="s">
        <x:v>4</x:v>
      </x:c>
      <x:c r="G193" s="216">
        <x:v>-1.5</x:v>
      </x:c>
      <x:c r="H193" s="216">
        <x:v>-4.5999999999999996</x:v>
      </x:c>
      <x:c r="I193" s="225">
        <x:v>-61.560200301991699</x:v>
      </x:c>
    </x:row>
    <x:row r="194" spans="1:9" x14ac:dyDescent="0.35">
      <x:c r="A194" s="216" t="s">
        <x:v>4</x:v>
      </x:c>
      <x:c r="B194" s="216">
        <x:v>0.1</x:v>
      </x:c>
      <x:c r="C194" s="216">
        <x:v>0.4</x:v>
      </x:c>
      <x:c r="D194" s="225">
        <x:v>5.2800171798979241</x:v>
      </x:c>
      <x:c r="E194" s="96"/>
      <x:c r="F194" s="216" t="s">
        <x:v>4</x:v>
      </x:c>
      <x:c r="G194" s="216">
        <x:v>-1.9</x:v>
      </x:c>
      <x:c r="H194" s="216">
        <x:v>-5.8</x:v>
      </x:c>
      <x:c r="I194" s="225">
        <x:v>-77.248251347112657</x:v>
      </x:c>
    </x:row>
    <x:row r="195" spans="1:9" x14ac:dyDescent="0.35">
      <x:c r="A195" s="216" t="s">
        <x:v>4</x:v>
      </x:c>
      <x:c r="B195" s="216">
        <x:v>9.1</x:v>
      </x:c>
      <x:c r="C195" s="216">
        <x:v>27.4</x:v>
      </x:c>
      <x:c r="D195" s="225">
        <x:v>365.6651897860217</x:v>
      </x:c>
      <x:c r="E195" s="96"/>
      <x:c r="F195" s="216" t="s">
        <x:v>4</x:v>
      </x:c>
      <x:c r="G195" s="216">
        <x:v>-0.3</x:v>
      </x:c>
      <x:c r="H195" s="216">
        <x:v>-0.8</x:v>
      </x:c>
      <x:c r="I195" s="225">
        <x:v>-11.040035921604751</x:v>
      </x:c>
    </x:row>
    <x:row r="196" spans="1:9" x14ac:dyDescent="0.35">
      <x:c r="A196" s="216" t="s">
        <x:v>4</x:v>
      </x:c>
      <x:c r="B196" s="216">
        <x:v>-2.1</x:v>
      </x:c>
      <x:c r="C196" s="216">
        <x:v>-6.4</x:v>
      </x:c>
      <x:c r="D196" s="225">
        <x:v>-84.896276231934493</x:v>
      </x:c>
      <x:c r="E196" s="96"/>
      <x:c r="F196" s="216" t="s">
        <x:v>4</x:v>
      </x:c>
      <x:c r="G196" s="216">
        <x:v>3.8</x:v>
      </x:c>
      <x:c r="H196" s="216">
        <x:v>11.3</x:v>
      </x:c>
      <x:c r="I196" s="225">
        <x:v>150.62449009563349</x:v>
      </x:c>
    </x:row>
    <x:row r="197" spans="1:9" x14ac:dyDescent="0.35">
      <x:c r="A197" s="216" t="s">
        <x:v>4</x:v>
      </x:c>
      <x:c r="B197" s="216">
        <x:v>-1.5</x:v>
      </x:c>
      <x:c r="C197" s="216">
        <x:v>-4.4000000000000004</x:v>
      </x:c>
      <x:c r="D197" s="225">
        <x:v>-58.53619046259562</x:v>
      </x:c>
      <x:c r="E197" s="96"/>
      <x:c r="F197" s="216" t="s">
        <x:v>4</x:v>
      </x:c>
      <x:c r="G197" s="216">
        <x:v>-0.8</x:v>
      </x:c>
      <x:c r="H197" s="216">
        <x:v>-2.2999999999999998</x:v>
      </x:c>
      <x:c r="I197" s="225">
        <x:v>-30.60809959134766</x:v>
      </x:c>
    </x:row>
    <x:row r="198" spans="1:9" x14ac:dyDescent="0.35">
      <x:c r="A198" s="216" t="s">
        <x:v>4</x:v>
      </x:c>
      <x:c r="B198" s="216">
        <x:v>0.8</x:v>
      </x:c>
      <x:c r="C198" s="216">
        <x:v>2.2999999999999998</x:v>
      </x:c>
      <x:c r="D198" s="225">
        <x:v>31.280101777880127</x:v>
      </x:c>
      <x:c r="E198" s="96"/>
      <x:c r="F198" s="216" t="s">
        <x:v>4</x:v>
      </x:c>
      <x:c r="G198" s="216">
        <x:v>0.7</x:v>
      </x:c>
      <x:c r="H198" s="216">
        <x:v>2.2000000000000002</x:v>
      </x:c>
      <x:c r="I198" s="225">
        <x:v>29.900097287679532</x:v>
      </x:c>
    </x:row>
    <x:row r="199" spans="1:9" x14ac:dyDescent="0.35">
      <x:c r="A199" s="216" t="s">
        <x:v>4</x:v>
      </x:c>
      <x:c r="B199" s="216">
        <x:v>0.3</x:v>
      </x:c>
      <x:c r="C199" s="216">
        <x:v>0.9</x:v>
      </x:c>
      <x:c r="D199" s="225">
        <x:v>11.888038680800477</x:v>
      </x:c>
      <x:c r="E199" s="96"/>
      <x:c r="F199" s="216" t="s">
        <x:v>4</x:v>
      </x:c>
      <x:c r="G199" s="216">
        <x:v>-1.9</x:v>
      </x:c>
      <x:c r="H199" s="216">
        <x:v>-5.8</x:v>
      </x:c>
      <x:c r="I199" s="225">
        <x:v>-76.848250045605241</x:v>
      </x:c>
    </x:row>
    <x:row r="200" spans="1:9" x14ac:dyDescent="0.35">
      <x:c r="A200" s="216" t="s">
        <x:v>4</x:v>
      </x:c>
      <x:c r="B200" s="216">
        <x:v>-0.6</x:v>
      </x:c>
      <x:c r="C200" s="216">
        <x:v>-1.7</x:v>
      </x:c>
      <x:c r="D200" s="225">
        <x:v>-22.828074277028374</x:v>
      </x:c>
      <x:c r="E200" s="96"/>
      <x:c r="F200" s="216" t="s">
        <x:v>4</x:v>
      </x:c>
      <x:c r="G200" s="216">
        <x:v>0.5</x:v>
      </x:c>
      <x:c r="H200" s="216">
        <x:v>1.4</x:v>
      </x:c>
      <x:c r="I200" s="225">
        <x:v>18.236059335723208</x:v>
      </x:c>
    </x:row>
    <x:row r="201" spans="1:9" x14ac:dyDescent="0.35">
      <x:c r="A201" s="216" t="s">
        <x:v>4</x:v>
      </x:c>
      <x:c r="B201" s="216">
        <x:v>1.4</x:v>
      </x:c>
      <x:c r="C201" s="216">
        <x:v>4.2</x:v>
      </x:c>
      <x:c r="D201" s="225">
        <x:v>55.956182067872774</x:v>
      </x:c>
      <x:c r="E201" s="96"/>
      <x:c r="F201" s="216" t="s">
        <x:v>4</x:v>
      </x:c>
      <x:c r="G201" s="216">
        <x:v>0.2</x:v>
      </x:c>
      <x:c r="H201" s="216">
        <x:v>0.5</x:v>
      </x:c>
      <x:c r="I201" s="225">
        <x:v>6.3600206939679538</x:v>
      </x:c>
    </x:row>
    <x:row r="202" spans="1:9" x14ac:dyDescent="0.35">
      <x:c r="A202" s="216" t="s">
        <x:v>4</x:v>
      </x:c>
      <x:c r="B202" s="216">
        <x:v>-0.3</x:v>
      </x:c>
      <x:c r="C202" s="216">
        <x:v>-1</x:v>
      </x:c>
      <x:c r="D202" s="225">
        <x:v>-13.53604404301104</x:v>
      </x:c>
      <x:c r="E202" s="96"/>
      <x:c r="F202" s="216" t="s">
        <x:v>4</x:v>
      </x:c>
      <x:c r="G202" s="216">
        <x:v>0.7</x:v>
      </x:c>
      <x:c r="H202" s="216">
        <x:v>2.1</x:v>
      </x:c>
      <x:c r="I202" s="225">
        <x:v>21.384002836636142</x:v>
      </x:c>
    </x:row>
    <x:row r="203" spans="1:9" x14ac:dyDescent="0.35">
      <x:c r="A203" s="216" t="s">
        <x:v>4</x:v>
      </x:c>
      <x:c r="B203" s="216">
        <x:v>0.4</x:v>
      </x:c>
      <x:c r="C203" s="216">
        <x:v>1.2</x:v>
      </x:c>
      <x:c r="D203" s="225">
        <x:v>15.55205060260843</x:v>
      </x:c>
      <x:c r="E203" s="96"/>
      <x:c r="F203" s="216" t="s">
        <x:v>4</x:v>
      </x:c>
      <x:c r="G203" s="216">
        <x:v>-0.8</x:v>
      </x:c>
      <x:c r="H203" s="216">
        <x:v>-2.5</x:v>
      </x:c>
      <x:c r="I203" s="225">
        <x:v>-32.808106749638469</x:v>
      </x:c>
    </x:row>
    <x:row r="204" spans="1:9" x14ac:dyDescent="0.35">
      <x:c r="A204" s="216" t="s">
        <x:v>4</x:v>
      </x:c>
      <x:c r="B204" s="216">
        <x:v>2.5</x:v>
      </x:c>
      <x:c r="C204" s="216">
        <x:v>7.4</x:v>
      </x:c>
      <x:c r="D204" s="225">
        <x:v>98.668018936654676</x:v>
      </x:c>
      <x:c r="E204" s="96"/>
      <x:c r="F204" s="216" t="s">
        <x:v>4</x:v>
      </x:c>
      <x:c r="G204" s="216">
        <x:v>2.2999999999999998</x:v>
      </x:c>
      <x:c r="H204" s="216">
        <x:v>6.9</x:v>
      </x:c>
      <x:c r="I204" s="225">
        <x:v>92.616301351027673</x:v>
      </x:c>
    </x:row>
    <x:row r="205" spans="1:9" x14ac:dyDescent="0.35">
      <x:c r="A205" s="216" t="s">
        <x:v>4</x:v>
      </x:c>
      <x:c r="B205" s="216">
        <x:v>-0.3</x:v>
      </x:c>
      <x:c r="C205" s="216">
        <x:v>-0.8</x:v>
      </x:c>
      <x:c r="D205" s="225">
        <x:v>-10.248033344620062</x:v>
      </x:c>
      <x:c r="E205" s="96"/>
      <x:c r="F205" s="216" t="s">
        <x:v>4</x:v>
      </x:c>
      <x:c r="G205" s="216">
        <x:v>-3.1</x:v>
      </x:c>
      <x:c r="H205" s="216">
        <x:v>-9.1999999999999993</x:v>
      </x:c>
      <x:c r="I205" s="225">
        <x:v>-122.16039748036559</x:v>
      </x:c>
    </x:row>
    <x:row r="206" spans="1:9" x14ac:dyDescent="0.35">
      <x:c r="A206" s="216" t="s">
        <x:v>4</x:v>
      </x:c>
      <x:c r="B206" s="216">
        <x:v>0.8</x:v>
      </x:c>
      <x:c r="C206" s="216">
        <x:v>2.2999999999999998</x:v>
      </x:c>
      <x:c r="D206" s="225">
        <x:v>30.724099968784813</x:v>
      </x:c>
      <x:c r="E206" s="96"/>
      <x:c r="F206" s="216" t="s">
        <x:v>4</x:v>
      </x:c>
      <x:c r="G206" s="216">
        <x:v>1</x:v>
      </x:c>
      <x:c r="H206" s="216">
        <x:v>3.1</x:v>
      </x:c>
      <x:c r="I206" s="225">
        <x:v>41.552135200590627</x:v>
      </x:c>
    </x:row>
    <x:row r="207" spans="1:9" x14ac:dyDescent="0.35">
      <x:c r="A207" s="216" t="s">
        <x:v>4</x:v>
      </x:c>
      <x:c r="B207" s="216">
        <x:v>-0.3</x:v>
      </x:c>
      <x:c r="C207" s="216">
        <x:v>-1</x:v>
      </x:c>
      <x:c r="D207" s="225">
        <x:v>-13.168042845624216</x:v>
      </x:c>
      <x:c r="E207" s="96"/>
      <x:c r="F207" s="216" t="s">
        <x:v>4</x:v>
      </x:c>
      <x:c r="G207" s="216">
        <x:v>-0.2</x:v>
      </x:c>
      <x:c r="H207" s="216">
        <x:v>-0.5</x:v>
      </x:c>
      <x:c r="I207" s="225">
        <x:v>-7.2000234271335319</x:v>
      </x:c>
    </x:row>
    <x:row r="208" spans="1:9" x14ac:dyDescent="0.35">
      <x:c r="A208" s="216" t="s">
        <x:v>4</x:v>
      </x:c>
      <x:c r="B208" s="216">
        <x:v>0.5</x:v>
      </x:c>
      <x:c r="C208" s="216">
        <x:v>1.5</x:v>
      </x:c>
      <x:c r="D208" s="225">
        <x:v>19.784064372556916</x:v>
      </x:c>
      <x:c r="E208" s="96"/>
      <x:c r="F208" s="216" t="s">
        <x:v>4</x:v>
      </x:c>
      <x:c r="G208" s="216">
        <x:v>17.7</x:v>
      </x:c>
      <x:c r="H208" s="216">
        <x:v>53</x:v>
      </x:c>
      <x:c r="I208" s="225">
        <x:v>707.12230080481436</x:v>
      </x:c>
    </x:row>
    <x:row r="209" spans="1:9" x14ac:dyDescent="0.35">
      <x:c r="A209" s="216" t="s">
        <x:v>4</x:v>
      </x:c>
      <x:c r="B209" s="216">
        <x:v>-9</x:v>
      </x:c>
      <x:c r="C209" s="216">
        <x:v>-27.1</x:v>
      </x:c>
      <x:c r="D209" s="225">
        <x:v>-361.61317660175155</x:v>
      </x:c>
      <x:c r="E209" s="96"/>
      <x:c r="F209" s="216" t="s">
        <x:v>4</x:v>
      </x:c>
      <x:c r="G209" s="216">
        <x:v>1.7</x:v>
      </x:c>
      <x:c r="H209" s="216">
        <x:v>5.2</x:v>
      </x:c>
      <x:c r="I209" s="225">
        <x:v>68.672223442793609</x:v>
      </x:c>
    </x:row>
    <x:row r="210" spans="1:9" x14ac:dyDescent="0.35">
      <x:c r="A210" s="216" t="s">
        <x:v>4</x:v>
      </x:c>
      <x:c r="B210" s="216">
        <x:v>1.6</x:v>
      </x:c>
      <x:c r="C210" s="216">
        <x:v>4.9000000000000004</x:v>
      </x:c>
      <x:c r="D210" s="225">
        <x:v>65.760213967819595</x:v>
      </x:c>
      <x:c r="E210" s="96"/>
      <x:c r="F210" s="216" t="s">
        <x:v>4</x:v>
      </x:c>
      <x:c r="G210" s="216">
        <x:v>5.9</x:v>
      </x:c>
      <x:c r="H210" s="216">
        <x:v>17.7</x:v>
      </x:c>
      <x:c r="I210" s="225">
        <x:v>235.79276721259302</x:v>
      </x:c>
    </x:row>
    <x:row r="211" spans="1:9" x14ac:dyDescent="0.35">
      <x:c r="A211" s="216" t="s">
        <x:v>4</x:v>
      </x:c>
      <x:c r="B211" s="216">
        <x:v>-2.2999999999999998</x:v>
      </x:c>
      <x:c r="C211" s="216">
        <x:v>-6.8</x:v>
      </x:c>
      <x:c r="D211" s="225">
        <x:v>-90.108293190576163</x:v>
      </x:c>
      <x:c r="E211" s="96"/>
      <x:c r="F211" s="216" t="s">
        <x:v>4</x:v>
      </x:c>
      <x:c r="G211" s="216">
        <x:v>9.8000000000000007</x:v>
      </x:c>
      <x:c r="H211" s="216">
        <x:v>29.5</x:v>
      </x:c>
      <x:c r="I211" s="225">
        <x:v>393.58128061822435</x:v>
      </x:c>
    </x:row>
    <x:row r="212" spans="1:9" x14ac:dyDescent="0.35">
      <x:c r="A212" s="216" t="s">
        <x:v>4</x:v>
      </x:c>
      <x:c r="B212" s="216">
        <x:v>-1.1000000000000001</x:v>
      </x:c>
      <x:c r="C212" s="216">
        <x:v>-3.2</x:v>
      </x:c>
      <x:c r="D212" s="225">
        <x:v>-42.032136762399531</x:v>
      </x:c>
      <x:c r="E212" s="96"/>
      <x:c r="F212" s="216" t="s">
        <x:v>4</x:v>
      </x:c>
      <x:c r="G212" s="216">
        <x:v>-3</x:v>
      </x:c>
      <x:c r="H212" s="216">
        <x:v>-8.9</x:v>
      </x:c>
      <x:c r="I212" s="225">
        <x:v>-118.27638484272858</x:v>
      </x:c>
    </x:row>
    <x:row r="213" spans="1:9" x14ac:dyDescent="0.35">
      <x:c r="A213" s="216" t="s">
        <x:v>4</x:v>
      </x:c>
      <x:c r="B213" s="216">
        <x:v>-3.7</x:v>
      </x:c>
      <x:c r="C213" s="216">
        <x:v>-11</x:v>
      </x:c>
      <x:c r="D213" s="225">
        <x:v>-146.24047583111221</x:v>
      </x:c>
      <x:c r="E213" s="96"/>
      <x:c r="F213" s="216" t="s">
        <x:v>4</x:v>
      </x:c>
      <x:c r="G213" s="216">
        <x:v>-0.6</x:v>
      </x:c>
      <x:c r="H213" s="216">
        <x:v>-1.7</x:v>
      </x:c>
      <x:c r="I213" s="225">
        <x:v>-22.864074394164039</x:v>
      </x:c>
    </x:row>
    <x:row r="214" spans="1:9" x14ac:dyDescent="0.35">
      <x:c r="A214" s="216" t="s">
        <x:v>4</x:v>
      </x:c>
      <x:c r="B214" s="216">
        <x:v>-0.6</x:v>
      </x:c>
      <x:c r="C214" s="216">
        <x:v>-1.9</x:v>
      </x:c>
      <x:c r="D214" s="225">
        <x:v>-25.620083361550154</x:v>
      </x:c>
      <x:c r="E214" s="96"/>
      <x:c r="F214" s="216" t="s">
        <x:v>4</x:v>
      </x:c>
      <x:c r="G214" s="216">
        <x:v>0.3</x:v>
      </x:c>
      <x:c r="H214" s="216">
        <x:v>1</x:v>
      </x:c>
      <x:c r="I214" s="225">
        <x:v>13.736044693764748</x:v>
      </x:c>
    </x:row>
    <x:row r="215" spans="1:9" x14ac:dyDescent="0.35">
      <x:c r="A215" s="216" t="s">
        <x:v>4</x:v>
      </x:c>
      <x:c r="B215" s="216">
        <x:v>-0.3</x:v>
      </x:c>
      <x:c r="C215" s="216">
        <x:v>-0.8</x:v>
      </x:c>
      <x:c r="D215" s="225">
        <x:v>-10.864035348941487</x:v>
      </x:c>
      <x:c r="E215" s="96"/>
      <x:c r="F215" s="216" t="s">
        <x:v>4</x:v>
      </x:c>
      <x:c r="G215" s="216">
        <x:v>16.399999999999999</x:v>
      </x:c>
      <x:c r="H215" s="216">
        <x:v>49.3</x:v>
      </x:c>
      <x:c r="I215" s="225">
        <x:v>657.20213837668859</x:v>
      </x:c>
    </x:row>
    <x:row r="216" spans="1:9" x14ac:dyDescent="0.35">
      <x:c r="A216" s="216" t="s">
        <x:v>4</x:v>
      </x:c>
      <x:c r="B216" s="216">
        <x:v>-1.7</x:v>
      </x:c>
      <x:c r="C216" s="216">
        <x:v>-5.0999999999999996</x:v>
      </x:c>
      <x:c r="D216" s="225">
        <x:v>-68.41622260982885</x:v>
      </x:c>
      <x:c r="E216" s="96"/>
      <x:c r="F216" s="216" t="s">
        <x:v>4</x:v>
      </x:c>
      <x:c r="G216" s="216">
        <x:v>-1.9</x:v>
      </x:c>
      <x:c r="H216" s="216">
        <x:v>-5.6</x:v>
      </x:c>
      <x:c r="I216" s="225">
        <x:v>-74.448242236560716</x:v>
      </x:c>
    </x:row>
    <x:row r="217" spans="1:9" x14ac:dyDescent="0.35">
      <x:c r="A217" s="216" t="s">
        <x:v>4</x:v>
      </x:c>
      <x:c r="B217" s="216">
        <x:v>-2.1</x:v>
      </x:c>
      <x:c r="C217" s="216">
        <x:v>-6.4</x:v>
      </x:c>
      <x:c r="D217" s="225">
        <x:v>-85.680278782889033</x:v>
      </x:c>
      <x:c r="E217" s="96"/>
      <x:c r="F217" s="216" t="s">
        <x:v>4</x:v>
      </x:c>
      <x:c r="G217" s="216">
        <x:v>0.3</x:v>
      </x:c>
      <x:c r="H217" s="216">
        <x:v>0.8</x:v>
      </x:c>
      <x:c r="I217" s="225">
        <x:v>11.124036194921308</x:v>
      </x:c>
    </x:row>
    <x:row r="218" spans="1:9" x14ac:dyDescent="0.35">
      <x:c r="A218" s="216" t="s">
        <x:v>4</x:v>
      </x:c>
      <x:c r="B218" s="216">
        <x:v>-0.2</x:v>
      </x:c>
      <x:c r="C218" s="216">
        <x:v>-0.7</x:v>
      </x:c>
      <x:c r="D218" s="225">
        <x:v>-9.7920318609016039</x:v>
      </x:c>
      <x:c r="E218" s="96"/>
      <x:c r="F218" s="216" t="s">
        <x:v>4</x:v>
      </x:c>
      <x:c r="G218" s="216">
        <x:v>4.4000000000000004</x:v>
      </x:c>
      <x:c r="H218" s="216">
        <x:v>13.1</x:v>
      </x:c>
      <x:c r="I218" s="225">
        <x:v>175.05656959170662</x:v>
      </x:c>
    </x:row>
    <x:row r="219" spans="1:9" x14ac:dyDescent="0.35">
      <x:c r="A219" s="216" t="s">
        <x:v>4</x:v>
      </x:c>
      <x:c r="B219" s="216">
        <x:v>-3.5</x:v>
      </x:c>
      <x:c r="C219" s="216">
        <x:v>-10.6</x:v>
      </x:c>
      <x:c r="D219" s="225">
        <x:v>-141.27645967940512</x:v>
      </x:c>
      <x:c r="E219" s="96"/>
      <x:c r="F219" s="216" t="s">
        <x:v>4</x:v>
      </x:c>
      <x:c r="G219" s="216">
        <x:v>-8.1</x:v>
      </x:c>
      <x:c r="H219" s="216">
        <x:v>-24.2</x:v>
      </x:c>
      <x:c r="I219" s="225">
        <x:v>-322.68904995206464</x:v>
      </x:c>
    </x:row>
    <x:row r="220" spans="1:9" x14ac:dyDescent="0.35">
      <x:c r="A220" s="216" t="s">
        <x:v>4</x:v>
      </x:c>
      <x:c r="B220" s="216">
        <x:v>0.2</x:v>
      </x:c>
      <x:c r="C220" s="216">
        <x:v>0.6</x:v>
      </x:c>
      <x:c r="D220" s="225">
        <x:v>8.3840272795954913</x:v>
      </x:c>
      <x:c r="E220" s="96"/>
      <x:c r="F220" s="216" t="s">
        <x:v>4</x:v>
      </x:c>
      <x:c r="G220" s="216">
        <x:v>4</x:v>
      </x:c>
      <x:c r="H220" s="216">
        <x:v>12.1</x:v>
      </x:c>
      <x:c r="I220" s="225">
        <x:v>160.84052333613297</x:v>
      </x:c>
    </x:row>
    <x:row r="221" spans="1:9" x14ac:dyDescent="0.35">
      <x:c r="A221" s="216" t="s">
        <x:v>4</x:v>
      </x:c>
      <x:c r="B221" s="216">
        <x:v>46.7</x:v>
      </x:c>
      <x:c r="C221" s="216">
        <x:v>140.19999999999999</x:v>
      </x:c>
      <x:c r="D221" s="225">
        <x:v>1402.3801860288904</x:v>
      </x:c>
      <x:c r="E221" s="96"/>
      <x:c r="F221" s="216" t="s">
        <x:v>4</x:v>
      </x:c>
      <x:c r="G221" s="216">
        <x:v>-1.3</x:v>
      </x:c>
      <x:c r="H221" s="216">
        <x:v>-3.9</x:v>
      </x:c>
      <x:c r="I221" s="225">
        <x:v>-52.3881704584266</x:v>
      </x:c>
    </x:row>
    <x:row r="222" spans="1:9" x14ac:dyDescent="0.35">
      <x:c r="E222" s="96"/>
    </x:row>
    <x:row r="223" spans="1:9" x14ac:dyDescent="0.35">
      <x:c r="A223" s="93" t="s">
        <x:v>0</x:v>
      </x:c>
      <x:c r="B223" s="94" t="s">
        <x:v>1</x:v>
      </x:c>
      <x:c r="C223" s="94" t="s">
        <x:v>2</x:v>
      </x:c>
      <x:c r="D223" s="186" t="s">
        <x:v>10</x:v>
      </x:c>
      <x:c r="E223" s="96"/>
      <x:c r="F223" s="93" t="s">
        <x:v>0</x:v>
      </x:c>
      <x:c r="G223" s="94" t="s">
        <x:v>1</x:v>
      </x:c>
      <x:c r="H223" s="94" t="s">
        <x:v>2</x:v>
      </x:c>
      <x:c r="I223" s="186" t="s">
        <x:v>10</x:v>
      </x:c>
    </x:row>
    <x:row r="224" spans="1:9" x14ac:dyDescent="0.35">
      <x:c r="A224" s="216" t="s">
        <x:v>4</x:v>
      </x:c>
      <x:c r="B224" s="216">
        <x:v>25.6</x:v>
      </x:c>
      <x:c r="C224" s="216">
        <x:v>76.8</x:v>
      </x:c>
      <x:c r="D224" s="225">
        <x:v>1024.2433326398957</x:v>
      </x:c>
      <x:c r="E224" s="96"/>
      <x:c r="F224" s="57" t="s">
        <x:v>4</x:v>
      </x:c>
      <x:c r="G224" s="57">
        <x:v>1.9</x:v>
      </x:c>
      <x:c r="H224" s="57">
        <x:v>5.7</x:v>
      </x:c>
      <x:c r="I224" s="228">
        <x:v>76.46824880917319</x:v>
      </x:c>
    </x:row>
    <x:row r="225" spans="1:9" x14ac:dyDescent="0.35">
      <x:c r="A225" s="216" t="s">
        <x:v>4</x:v>
      </x:c>
      <x:c r="B225" s="216">
        <x:v>0.8</x:v>
      </x:c>
      <x:c r="C225" s="216">
        <x:v>2.5</x:v>
      </x:c>
      <x:c r="D225" s="225">
        <x:v>33.324108428583031</x:v>
      </x:c>
      <x:c r="E225" s="96"/>
      <x:c r="F225" s="57" t="s">
        <x:v>4</x:v>
      </x:c>
      <x:c r="G225" s="57">
        <x:v>-0.4</x:v>
      </x:c>
      <x:c r="H225" s="57">
        <x:v>-1.1000000000000001</x:v>
      </x:c>
      <x:c r="I225" s="228">
        <x:v>-14.160046073362615</x:v>
      </x:c>
    </x:row>
    <x:row r="226" spans="1:9" x14ac:dyDescent="0.35">
      <x:c r="A226" s="216" t="s">
        <x:v>4</x:v>
      </x:c>
      <x:c r="B226" s="216">
        <x:v>3.4</x:v>
      </x:c>
      <x:c r="C226" s="216">
        <x:v>10.3</x:v>
      </x:c>
      <x:c r="D226" s="225">
        <x:v>137.35644692463242</x:v>
      </x:c>
      <x:c r="E226" s="96"/>
      <x:c r="F226" s="57" t="s">
        <x:v>4</x:v>
      </x:c>
      <x:c r="G226" s="57">
        <x:v>-2.2999999999999998</x:v>
      </x:c>
      <x:c r="H226" s="57">
        <x:v>-7</x:v>
      </x:c>
      <x:c r="I226" s="228">
        <x:v>-93.068017861886105</x:v>
      </x:c>
    </x:row>
    <x:row r="227" spans="1:9" x14ac:dyDescent="0.35">
      <x:c r="A227" s="226" t="s">
        <x:v>4</x:v>
      </x:c>
      <x:c r="B227" s="226">
        <x:v>12.7</x:v>
      </x:c>
      <x:c r="C227" s="226">
        <x:v>38</x:v>
      </x:c>
      <x:c r="D227" s="181">
        <x:v>506.96164953050214</x:v>
      </x:c>
      <x:c r="E227" s="96"/>
      <x:c r="F227" s="57" t="s">
        <x:v>4</x:v>
      </x:c>
      <x:c r="G227" s="57">
        <x:v>5.4</x:v>
      </x:c>
      <x:c r="H227" s="57">
        <x:v>16.3</x:v>
      </x:c>
      <x:c r="I227" s="228">
        <x:v>216.9607059376238</x:v>
      </x:c>
    </x:row>
    <x:row r="228" spans="1:9" x14ac:dyDescent="0.35">
      <x:c r="A228" s="226" t="s">
        <x:v>4</x:v>
      </x:c>
      <x:c r="B228" s="226">
        <x:v>1.5</x:v>
      </x:c>
      <x:c r="C228" s="226">
        <x:v>4.5999999999999996</x:v>
      </x:c>
      <x:c r="D228" s="181">
        <x:v>61.3281995471174</x:v>
      </x:c>
      <x:c r="E228" s="96"/>
      <x:c r="F228" s="57" t="s">
        <x:v>4</x:v>
      </x:c>
      <x:c r="G228" s="57">
        <x:v>7.9</x:v>
      </x:c>
      <x:c r="H228" s="57">
        <x:v>23.8</x:v>
      </x:c>
      <x:c r="I228" s="228">
        <x:v>317.76103391749319</x:v>
      </x:c>
    </x:row>
    <x:row r="229" spans="1:9" x14ac:dyDescent="0.35">
      <x:c r="A229" s="226" t="s">
        <x:v>4</x:v>
      </x:c>
      <x:c r="B229" s="226">
        <x:v>-1.9</x:v>
      </x:c>
      <x:c r="C229" s="226">
        <x:v>-5.7</x:v>
      </x:c>
      <x:c r="D229" s="181">
        <x:v>-76.25224810635919</x:v>
      </x:c>
      <x:c r="E229" s="96"/>
      <x:c r="F229" s="57" t="s">
        <x:v>4</x:v>
      </x:c>
      <x:c r="G229" s="57">
        <x:v>-6.7</x:v>
      </x:c>
      <x:c r="H229" s="57">
        <x:v>-20.2</x:v>
      </x:c>
      <x:c r="I229" s="228">
        <x:v>-269.17687583640219</x:v>
      </x:c>
    </x:row>
    <x:row r="230" spans="1:9" x14ac:dyDescent="0.35">
      <x:c r="A230" s="220" t="s">
        <x:v>4</x:v>
      </x:c>
      <x:c r="B230" s="220">
        <x:v>27.8</x:v>
      </x:c>
      <x:c r="C230" s="220">
        <x:v>83.3</x:v>
      </x:c>
      <x:c r="D230" s="227">
        <x:v>1111.2036155876085</x:v>
      </x:c>
      <x:c r="E230" s="96"/>
      <x:c r="F230" s="57" t="s">
        <x:v>4</x:v>
      </x:c>
      <x:c r="G230" s="57">
        <x:v>-2.1</x:v>
      </x:c>
      <x:c r="H230" s="57">
        <x:v>-6.2</x:v>
      </x:c>
      <x:c r="I230" s="228">
        <x:v>-83.068270284045596</x:v>
      </x:c>
    </x:row>
    <x:row r="231" spans="1:9" x14ac:dyDescent="0.35">
      <x:c r="A231" s="57" t="s">
        <x:v>4</x:v>
      </x:c>
      <x:c r="B231" s="57">
        <x:v>-5</x:v>
      </x:c>
      <x:c r="C231" s="57">
        <x:v>-15</x:v>
      </x:c>
      <x:c r="D231" s="228">
        <x:v>-200.16065127431219</x:v>
      </x:c>
      <x:c r="E231" s="96"/>
      <x:c r="F231" s="57" t="s">
        <x:v>4</x:v>
      </x:c>
      <x:c r="G231" s="57">
        <x:v>2.5</x:v>
      </x:c>
      <x:c r="H231" s="57">
        <x:v>7.6</x:v>
      </x:c>
      <x:c r="I231" s="228">
        <x:v>100.6843276024323</x:v>
      </x:c>
    </x:row>
    <x:row r="232" spans="1:9" x14ac:dyDescent="0.35">
      <x:c r="A232" s="57" t="s">
        <x:v>4</x:v>
      </x:c>
      <x:c r="B232" s="57">
        <x:v>1</x:v>
      </x:c>
      <x:c r="C232" s="57">
        <x:v>3</x:v>
      </x:c>
      <x:c r="D232" s="228">
        <x:v>40.176130723405109</x:v>
      </x:c>
      <x:c r="E232" s="96"/>
      <x:c r="F232" s="57" t="s">
        <x:v>4</x:v>
      </x:c>
      <x:c r="G232" s="57">
        <x:v>0.2</x:v>
      </x:c>
      <x:c r="H232" s="57">
        <x:v>0.5</x:v>
      </x:c>
      <x:c r="I232" s="228">
        <x:v>6.5720213837668862</x:v>
      </x:c>
    </x:row>
    <x:row r="233" spans="1:9" x14ac:dyDescent="0.35">
      <x:c r="A233" s="57" t="s">
        <x:v>4</x:v>
      </x:c>
      <x:c r="B233" s="57">
        <x:v>52.1</x:v>
      </x:c>
      <x:c r="C233" s="57">
        <x:v>156.4</x:v>
      </x:c>
      <x:c r="D233" s="228">
        <x:v>2085.9724003459219</x:v>
      </x:c>
      <x:c r="E233" s="96"/>
      <x:c r="F233" s="57" t="s">
        <x:v>4</x:v>
      </x:c>
      <x:c r="G233" s="57">
        <x:v>-0.5</x:v>
      </x:c>
      <x:c r="H233" s="57">
        <x:v>-1.6</x:v>
      </x:c>
      <x:c r="I233" s="228">
        <x:v>-21.600070281400601</x:v>
      </x:c>
    </x:row>
    <x:row r="234" spans="1:9" x14ac:dyDescent="0.35">
      <x:c r="A234" s="57" t="s">
        <x:v>4</x:v>
      </x:c>
      <x:c r="B234" s="57">
        <x:v>9.4</x:v>
      </x:c>
      <x:c r="C234" s="57">
        <x:v>28.2</x:v>
      </x:c>
      <x:c r="D234" s="228">
        <x:v>375.60007208626405</x:v>
      </x:c>
      <x:c r="E234" s="96"/>
      <x:c r="F234" s="57" t="s">
        <x:v>4</x:v>
      </x:c>
      <x:c r="G234" s="57">
        <x:v>17.7</x:v>
      </x:c>
      <x:c r="H234" s="57">
        <x:v>53.2</x:v>
      </x:c>
      <x:c r="I234" s="228">
        <x:v>709.76013621924051</x:v>
      </x:c>
    </x:row>
    <x:row r="235" spans="1:9" x14ac:dyDescent="0.35">
      <x:c r="A235" s="57" t="s">
        <x:v>4</x:v>
      </x:c>
      <x:c r="B235" s="57">
        <x:v>8.1999999999999993</x:v>
      </x:c>
      <x:c r="C235" s="57">
        <x:v>24.6</x:v>
      </x:c>
      <x:c r="D235" s="228">
        <x:v>327.94906706688715</x:v>
      </x:c>
      <x:c r="E235" s="96"/>
      <x:c r="F235" s="57" t="s">
        <x:v>4</x:v>
      </x:c>
      <x:c r="G235" s="57">
        <x:v>-0.8</x:v>
      </x:c>
      <x:c r="H235" s="57">
        <x:v>-2.5</x:v>
      </x:c>
      <x:c r="I235" s="228">
        <x:v>-33.064107582603214</x:v>
      </x:c>
    </x:row>
    <x:row r="236" spans="1:9" x14ac:dyDescent="0.35">
      <x:c r="A236" s="57" t="s">
        <x:v>4</x:v>
      </x:c>
      <x:c r="B236" s="57">
        <x:v>-0.5</x:v>
      </x:c>
      <x:c r="C236" s="57">
        <x:v>-1.5</x:v>
      </x:c>
      <x:c r="D236" s="228">
        <x:v>-19.528063539592171</x:v>
      </x:c>
      <x:c r="E236" s="96"/>
      <x:c r="F236" s="57" t="s">
        <x:v>4</x:v>
      </x:c>
      <x:c r="G236" s="57">
        <x:v>-20.5</x:v>
      </x:c>
      <x:c r="H236" s="57">
        <x:v>-61.5</x:v>
      </x:c>
      <x:c r="I236" s="228">
        <x:v>-819.52266652839887</x:v>
      </x:c>
    </x:row>
    <x:row r="237" spans="1:9" x14ac:dyDescent="0.35">
      <x:c r="A237" s="57" t="s">
        <x:v>4</x:v>
      </x:c>
      <x:c r="B237" s="57">
        <x:v>-1</x:v>
      </x:c>
      <x:c r="C237" s="57">
        <x:v>-3</x:v>
      </x:c>
      <x:c r="D237" s="228">
        <x:v>-39.624128927324875</x:v>
      </x:c>
      <x:c r="E237" s="96"/>
      <x:c r="F237" s="57" t="s">
        <x:v>4</x:v>
      </x:c>
      <x:c r="G237" s="57">
        <x:v>9.6</x:v>
      </x:c>
      <x:c r="H237" s="57">
        <x:v>28.7</x:v>
      </x:c>
      <x:c r="I237" s="228">
        <x:v>382.68924517817743</x:v>
      </x:c>
    </x:row>
    <x:row r="238" spans="1:9" x14ac:dyDescent="0.35">
      <x:c r="A238" s="57" t="s">
        <x:v>4</x:v>
      </x:c>
      <x:c r="B238" s="57">
        <x:v>34.799999999999997</x:v>
      </x:c>
      <x:c r="C238" s="57">
        <x:v>104.3</x:v>
      </x:c>
      <x:c r="D238" s="228">
        <x:v>1391.3365270722988</x:v>
      </x:c>
      <x:c r="E238" s="96"/>
      <x:c r="F238" s="57" t="s">
        <x:v>4</x:v>
      </x:c>
      <x:c r="G238" s="57">
        <x:v>3.8</x:v>
      </x:c>
      <x:c r="H238" s="57">
        <x:v>11.4</x:v>
      </x:c>
      <x:c r="I238" s="228">
        <x:v>151.98449452075872</x:v>
      </x:c>
    </x:row>
    <x:row r="239" spans="1:9" x14ac:dyDescent="0.35">
      <x:c r="A239" s="57" t="s">
        <x:v>4</x:v>
      </x:c>
      <x:c r="B239" s="57">
        <x:v>-1.3</x:v>
      </x:c>
      <x:c r="C239" s="57">
        <x:v>-3.9</x:v>
      </x:c>
      <x:c r="D239" s="228">
        <x:v>-51.916168922647849</x:v>
      </x:c>
      <x:c r="E239" s="96"/>
      <x:c r="F239" s="57" t="s">
        <x:v>4</x:v>
      </x:c>
      <x:c r="G239" s="57">
        <x:v>-0.1</x:v>
      </x:c>
      <x:c r="H239" s="57">
        <x:v>-0.4</x:v>
      </x:c>
      <x:c r="I239" s="228">
        <x:v>-5.6160182731641557</x:v>
      </x:c>
    </x:row>
    <x:row r="240" spans="1:9" x14ac:dyDescent="0.35">
      <x:c r="A240" s="57" t="s">
        <x:v>4</x:v>
      </x:c>
      <x:c r="B240" s="57">
        <x:v>-2.1</x:v>
      </x:c>
      <x:c r="C240" s="57">
        <x:v>-6.3</x:v>
      </x:c>
      <x:c r="D240" s="228">
        <x:v>-83.920273056256391</x:v>
      </x:c>
      <x:c r="E240" s="96"/>
      <x:c r="F240" s="57" t="s">
        <x:v>4</x:v>
      </x:c>
      <x:c r="G240" s="57">
        <x:v>478.6</x:v>
      </x:c>
      <x:c r="H240" s="57">
        <x:v>1435.7</x:v>
      </x:c>
      <x:c r="I240" s="228">
        <x:v>19143.039926102538</x:v>
      </x:c>
    </x:row>
    <x:row r="241" spans="1:9" x14ac:dyDescent="0.35">
      <x:c r="A241" s="57" t="s">
        <x:v>4</x:v>
      </x:c>
      <x:c r="B241" s="57">
        <x:v>100.7</x:v>
      </x:c>
      <x:c r="C241" s="57">
        <x:v>302</x:v>
      </x:c>
      <x:c r="D241" s="228">
        <x:v>4027.2960318018522</x:v>
      </x:c>
      <x:c r="E241" s="96"/>
      <x:c r="F241" s="57" t="s">
        <x:v>4</x:v>
      </x:c>
      <x:c r="G241" s="57">
        <x:v>5.8</x:v>
      </x:c>
      <x:c r="H241" s="57">
        <x:v>17.5</x:v>
      </x:c>
      <x:c r="I241" s="228">
        <x:v>233.68076034063387</x:v>
      </x:c>
    </x:row>
    <x:row r="242" spans="1:9" x14ac:dyDescent="0.35">
      <x:c r="A242" s="57" t="s">
        <x:v>4</x:v>
      </x:c>
      <x:c r="B242" s="57">
        <x:v>0.2</x:v>
      </x:c>
      <x:c r="C242" s="57">
        <x:v>0.6</x:v>
      </x:c>
      <x:c r="D242" s="228">
        <x:v>7.5520000596349472</x:v>
      </x:c>
      <x:c r="E242" s="96"/>
      <x:c r="F242" s="57" t="s">
        <x:v>4</x:v>
      </x:c>
      <x:c r="G242" s="57">
        <x:v>30.5</x:v>
      </x:c>
      <x:c r="H242" s="57">
        <x:v>91.4</x:v>
      </x:c>
      <x:c r="I242" s="228">
        <x:v>1218.1639636106922</x:v>
      </x:c>
    </x:row>
    <x:row r="243" spans="1:9" x14ac:dyDescent="0.35">
      <x:c r="A243" s="57" t="s">
        <x:v>4</x:v>
      </x:c>
      <x:c r="B243" s="57">
        <x:v>2.8</x:v>
      </x:c>
      <x:c r="C243" s="57">
        <x:v>8.5</x:v>
      </x:c>
      <x:c r="D243" s="228">
        <x:v>113.55600089670368</x:v>
      </x:c>
      <x:c r="E243" s="96"/>
      <x:c r="F243" s="57" t="s">
        <x:v>4</x:v>
      </x:c>
      <x:c r="G243" s="57">
        <x:v>0.2</x:v>
      </x:c>
      <x:c r="H243" s="57">
        <x:v>0.5</x:v>
      </x:c>
      <x:c r="I243" s="228">
        <x:v>7.1600232969827902</x:v>
      </x:c>
    </x:row>
    <x:row r="244" spans="1:9" x14ac:dyDescent="0.35">
      <x:c r="A244" s="57" t="s">
        <x:v>4</x:v>
      </x:c>
      <x:c r="B244" s="57">
        <x:v>-0.5</x:v>
      </x:c>
      <x:c r="C244" s="57">
        <x:v>-1.5</x:v>
      </x:c>
      <x:c r="D244" s="228">
        <x:v>-20.424066454968788</x:v>
      </x:c>
      <x:c r="E244" s="96"/>
      <x:c r="F244" s="57" t="s">
        <x:v>4</x:v>
      </x:c>
      <x:c r="G244" s="57">
        <x:v>7.6</x:v>
      </x:c>
      <x:c r="H244" s="57">
        <x:v>22.7</x:v>
      </x:c>
      <x:c r="I244" s="228">
        <x:v>302.70498492875402</x:v>
      </x:c>
    </x:row>
    <x:row r="245" spans="1:9" x14ac:dyDescent="0.35">
      <x:c r="A245" s="57" t="s">
        <x:v>4</x:v>
      </x:c>
      <x:c r="B245" s="57">
        <x:v>0</x:v>
      </x:c>
      <x:c r="C245" s="57">
        <x:v>-0.1</x:v>
      </x:c>
      <x:c r="D245" s="228">
        <x:v>-1.1720038134167361</x:v>
      </x:c>
      <x:c r="E245" s="96"/>
      <x:c r="F245" s="57" t="s">
        <x:v>4</x:v>
      </x:c>
      <x:c r="G245" s="57">
        <x:v>-11</x:v>
      </x:c>
      <x:c r="H245" s="57">
        <x:v>-33.1</x:v>
      </x:c>
      <x:c r="I245" s="228">
        <x:v>-441.12143530238114</x:v>
      </x:c>
    </x:row>
    <x:row r="246" spans="1:9" x14ac:dyDescent="0.35">
      <x:c r="A246" s="57" t="s">
        <x:v>4</x:v>
      </x:c>
      <x:c r="B246" s="57">
        <x:v>35.6</x:v>
      </x:c>
      <x:c r="C246" s="57">
        <x:v>106.8</x:v>
      </x:c>
      <x:c r="D246" s="228">
        <x:v>1424.0240112449148</x:v>
      </x:c>
      <x:c r="E246" s="96"/>
      <x:c r="F246" s="57" t="s">
        <x:v>4</x:v>
      </x:c>
      <x:c r="G246" s="57">
        <x:v>-8.4</x:v>
      </x:c>
      <x:c r="H246" s="57">
        <x:v>-25.3</x:v>
      </x:c>
      <x:c r="I246" s="228">
        <x:v>-337.68109873256265</x:v>
      </x:c>
    </x:row>
    <x:row r="247" spans="1:9" x14ac:dyDescent="0.35">
      <x:c r="A247" s="57" t="s">
        <x:v>4</x:v>
      </x:c>
      <x:c r="B247" s="57">
        <x:v>1</x:v>
      </x:c>
      <x:c r="C247" s="57">
        <x:v>3.1</x:v>
      </x:c>
      <x:c r="D247" s="228">
        <x:v>41.428134797123334</x:v>
      </x:c>
      <x:c r="E247" s="96"/>
      <x:c r="F247" s="57" t="s">
        <x:v>4</x:v>
      </x:c>
      <x:c r="G247" s="57">
        <x:v>19.399999999999999</x:v>
      </x:c>
      <x:c r="H247" s="57">
        <x:v>58.2</x:v>
      </x:c>
      <x:c r="I247" s="228">
        <x:v>775.80252427363803</x:v>
      </x:c>
    </x:row>
    <x:row r="248" spans="1:9" x14ac:dyDescent="0.35">
      <x:c r="A248" s="57" t="s">
        <x:v>4</x:v>
      </x:c>
      <x:c r="B248" s="57">
        <x:v>-0.8</x:v>
      </x:c>
      <x:c r="C248" s="57">
        <x:v>-2.2999999999999998</x:v>
      </x:c>
      <x:c r="D248" s="228">
        <x:v>-30.964100749689266</x:v>
      </x:c>
      <x:c r="E248" s="96"/>
      <x:c r="F248" s="57" t="s">
        <x:v>4</x:v>
      </x:c>
      <x:c r="G248" s="57">
        <x:v>0.8</x:v>
      </x:c>
      <x:c r="H248" s="57">
        <x:v>2.4</x:v>
      </x:c>
      <x:c r="I248" s="228">
        <x:v>32.292105070693893</x:v>
      </x:c>
    </x:row>
    <x:row r="249" spans="1:9" x14ac:dyDescent="0.35">
      <x:c r="A249" s="57" t="s">
        <x:v>4</x:v>
      </x:c>
      <x:c r="B249" s="57">
        <x:v>46.8</x:v>
      </x:c>
      <x:c r="C249" s="57">
        <x:v>140.5</x:v>
      </x:c>
      <x:c r="D249" s="228">
        <x:v>1873.9200147975532</x:v>
      </x:c>
      <x:c r="E249" s="96"/>
      <x:c r="F249" s="57" t="s">
        <x:v>4</x:v>
      </x:c>
      <x:c r="G249" s="57">
        <x:v>6.6</x:v>
      </x:c>
      <x:c r="H249" s="57">
        <x:v>19.8</x:v>
      </x:c>
      <x:c r="I249" s="228">
        <x:v>263.88885863047409</x:v>
      </x:c>
    </x:row>
    <x:row r="250" spans="1:9" x14ac:dyDescent="0.35">
      <x:c r="A250" s="57" t="s">
        <x:v>4</x:v>
      </x:c>
      <x:c r="B250" s="57">
        <x:v>-11.6</x:v>
      </x:c>
      <x:c r="C250" s="57">
        <x:v>-34.799999999999997</x:v>
      </x:c>
      <x:c r="D250" s="228">
        <x:v>-463.84150922800245</x:v>
      </x:c>
      <x:c r="E250" s="96"/>
      <x:c r="F250" s="57" t="s">
        <x:v>4</x:v>
      </x:c>
      <x:c r="G250" s="57">
        <x:v>-0.8</x:v>
      </x:c>
      <x:c r="H250" s="57">
        <x:v>-2.5</x:v>
      </x:c>
      <x:c r="I250" s="228">
        <x:v>-33.136107816874542</x:v>
      </x:c>
    </x:row>
    <x:row r="251" spans="1:9" x14ac:dyDescent="0.35">
      <x:c r="A251" s="57" t="s">
        <x:v>4</x:v>
      </x:c>
      <x:c r="B251" s="57">
        <x:v>11.8</x:v>
      </x:c>
      <x:c r="C251" s="57">
        <x:v>35.5</x:v>
      </x:c>
      <x:c r="D251" s="228">
        <x:v>473.80154163553726</x:v>
      </x:c>
      <x:c r="E251" s="96"/>
      <x:c r="F251" s="57" t="s">
        <x:v>4</x:v>
      </x:c>
      <x:c r="G251" s="57">
        <x:v>-1.1000000000000001</x:v>
      </x:c>
      <x:c r="H251" s="57">
        <x:v>-3.4</x:v>
      </x:c>
      <x:c r="I251" s="228">
        <x:v>-45.488148007423625</x:v>
      </x:c>
    </x:row>
    <x:row r="252" spans="1:9" x14ac:dyDescent="0.35">
      <x:c r="A252" s="57" t="s">
        <x:v>4</x:v>
      </x:c>
      <x:c r="B252" s="57">
        <x:v>15.6</x:v>
      </x:c>
      <x:c r="C252" s="57">
        <x:v>46.8</x:v>
      </x:c>
      <x:c r="D252" s="228">
        <x:v>624.3780315749899</x:v>
      </x:c>
      <x:c r="E252" s="96"/>
      <x:c r="F252" s="57" t="s">
        <x:v>4</x:v>
      </x:c>
      <x:c r="G252" s="57">
        <x:v>-1</x:v>
      </x:c>
      <x:c r="H252" s="57">
        <x:v>-2.9</x:v>
      </x:c>
      <x:c r="I252" s="228">
        <x:v>-39.016126949033598</x:v>
      </x:c>
    </x:row>
    <x:row r="253" spans="1:9" x14ac:dyDescent="0.35">
      <x:c r="A253" s="57" t="s">
        <x:v>4</x:v>
      </x:c>
      <x:c r="B253" s="57">
        <x:v>-1.1000000000000001</x:v>
      </x:c>
      <x:c r="C253" s="57">
        <x:v>-3.3</x:v>
      </x:c>
      <x:c r="D253" s="228">
        <x:v>-43.780142449986954</x:v>
      </x:c>
      <x:c r="E253" s="96"/>
      <x:c r="F253" s="57" t="s">
        <x:v>4</x:v>
      </x:c>
      <x:c r="G253" s="57">
        <x:v>0.7</x:v>
      </x:c>
      <x:c r="H253" s="57">
        <x:v>2</x:v>
      </x:c>
      <x:c r="I253" s="228">
        <x:v>26.236085365871581</x:v>
      </x:c>
    </x:row>
    <x:row r="254" spans="1:9" x14ac:dyDescent="0.35">
      <x:c r="A254" s="57" t="s">
        <x:v>4</x:v>
      </x:c>
      <x:c r="B254" s="57">
        <x:v>-13</x:v>
      </x:c>
      <x:c r="C254" s="57">
        <x:v>-39</x:v>
      </x:c>
      <x:c r="D254" s="228">
        <x:v>-520.10009981913174</x:v>
      </x:c>
      <x:c r="E254" s="96"/>
      <x:c r="F254" s="57" t="s">
        <x:v>4</x:v>
      </x:c>
      <x:c r="G254" s="57">
        <x:v>8.1</x:v>
      </x:c>
      <x:c r="H254" s="57">
        <x:v>24.2</x:v>
      </x:c>
      <x:c r="I254" s="228">
        <x:v>322.08104797377337</x:v>
      </x:c>
    </x:row>
    <x:row r="255" spans="1:9" x14ac:dyDescent="0.35">
      <x:c r="E255" s="96"/>
    </x:row>
    <x:row r="256" spans="1:9" x14ac:dyDescent="0.35">
      <x:c r="A256" s="93" t="s">
        <x:v>0</x:v>
      </x:c>
      <x:c r="B256" s="94" t="s">
        <x:v>1</x:v>
      </x:c>
      <x:c r="C256" s="94" t="s">
        <x:v>2</x:v>
      </x:c>
      <x:c r="D256" s="186" t="s">
        <x:v>10</x:v>
      </x:c>
      <x:c r="E256" s="96"/>
      <x:c r="F256" s="93" t="s">
        <x:v>0</x:v>
      </x:c>
      <x:c r="G256" s="94" t="s">
        <x:v>1</x:v>
      </x:c>
      <x:c r="H256" s="94" t="s">
        <x:v>2</x:v>
      </x:c>
      <x:c r="I256" s="186" t="s">
        <x:v>10</x:v>
      </x:c>
    </x:row>
    <x:row r="257" spans="1:9" x14ac:dyDescent="0.35">
      <x:c r="A257" s="57" t="s">
        <x:v>4</x:v>
      </x:c>
      <x:c r="B257" s="57">
        <x:v>-2.6</x:v>
      </x:c>
      <x:c r="C257" s="57">
        <x:v>-7.8</x:v>
      </x:c>
      <x:c r="D257" s="228">
        <x:v>-103.76033761102434</x:v>
      </x:c>
      <x:c r="E257" s="96"/>
      <x:c r="F257" s="57" t="s">
        <x:v>4</x:v>
      </x:c>
      <x:c r="G257" s="57">
        <x:v>2.4</x:v>
      </x:c>
      <x:c r="H257" s="57">
        <x:v>7.3</x:v>
      </x:c>
      <x:c r="I257" s="228">
        <x:v>97.92031860901605</x:v>
      </x:c>
    </x:row>
    <x:row r="258" spans="1:9" x14ac:dyDescent="0.35">
      <x:c r="A258" s="57" t="s">
        <x:v>4</x:v>
      </x:c>
      <x:c r="B258" s="57">
        <x:v>24.9</x:v>
      </x:c>
      <x:c r="C258" s="57">
        <x:v>74.7</x:v>
      </x:c>
      <x:c r="D258" s="228">
        <x:v>995.92324049317051</x:v>
      </x:c>
      <x:c r="E258" s="96"/>
      <x:c r="F258" s="57" t="s">
        <x:v>4</x:v>
      </x:c>
      <x:c r="G258" s="57">
        <x:v>8.5</x:v>
      </x:c>
      <x:c r="H258" s="57">
        <x:v>25.4</x:v>
      </x:c>
      <x:c r="I258" s="228">
        <x:v>338.76910227266285</x:v>
      </x:c>
    </x:row>
    <x:row r="259" spans="1:9" x14ac:dyDescent="0.35">
      <x:c r="A259" s="57" t="s">
        <x:v>4</x:v>
      </x:c>
      <x:c r="B259" s="57">
        <x:v>-9.6999999999999993</x:v>
      </x:c>
      <x:c r="C259" s="57">
        <x:v>-29.1</x:v>
      </x:c>
      <x:c r="D259" s="228">
        <x:v>-388.40126376370335</x:v>
      </x:c>
      <x:c r="E259" s="96"/>
      <x:c r="F259" s="57" t="s">
        <x:v>4</x:v>
      </x:c>
      <x:c r="G259" s="57">
        <x:v>-0.3</x:v>
      </x:c>
      <x:c r="H259" s="57">
        <x:v>-0.9</x:v>
      </x:c>
      <x:c r="I259" s="228">
        <x:v>-11.984038993162256</x:v>
      </x:c>
    </x:row>
    <x:row r="260" spans="1:9" x14ac:dyDescent="0.35">
      <x:c r="A260" s="57" t="s">
        <x:v>4</x:v>
      </x:c>
      <x:c r="B260" s="57">
        <x:v>17.8</x:v>
      </x:c>
      <x:c r="C260" s="57">
        <x:v>53.5</x:v>
      </x:c>
      <x:c r="D260" s="228">
        <x:v>713.24232071787787</x:v>
      </x:c>
      <x:c r="E260" s="96"/>
      <x:c r="F260" s="57" t="s">
        <x:v>4</x:v>
      </x:c>
      <x:c r="G260" s="57">
        <x:v>-3.3</x:v>
      </x:c>
      <x:c r="H260" s="57">
        <x:v>-10</x:v>
      </x:c>
      <x:c r="I260" s="228">
        <x:v>-133.00843277724681</x:v>
      </x:c>
    </x:row>
    <x:row r="261" spans="1:9" x14ac:dyDescent="0.35">
      <x:c r="A261" s="57" t="s">
        <x:v>4</x:v>
      </x:c>
      <x:c r="B261" s="57">
        <x:v>3.6</x:v>
      </x:c>
      <x:c r="C261" s="57">
        <x:v>10.7</x:v>
      </x:c>
      <x:c r="D261" s="228">
        <x:v>142.57246389628915</x:v>
      </x:c>
      <x:c r="E261" s="96"/>
      <x:c r="F261" s="57" t="s">
        <x:v>4</x:v>
      </x:c>
      <x:c r="G261" s="57">
        <x:v>-3.2</x:v>
      </x:c>
      <x:c r="H261" s="57">
        <x:v>-9.6999999999999993</x:v>
      </x:c>
      <x:c r="I261" s="228">
        <x:v>-129.04041986629321</x:v>
      </x:c>
    </x:row>
    <x:row r="262" spans="1:9" x14ac:dyDescent="0.35">
      <x:c r="A262" s="57" t="s">
        <x:v>4</x:v>
      </x:c>
      <x:c r="B262" s="57">
        <x:v>-0.3</x:v>
      </x:c>
      <x:c r="C262" s="57">
        <x:v>-0.9</x:v>
      </x:c>
      <x:c r="D262" s="228">
        <x:v>-12.068039266478817</x:v>
      </x:c>
      <x:c r="E262" s="96"/>
      <x:c r="F262" s="57" t="s">
        <x:v>4</x:v>
      </x:c>
      <x:c r="G262" s="57">
        <x:v>-6.1</x:v>
      </x:c>
      <x:c r="H262" s="57">
        <x:v>-18.3</x:v>
      </x:c>
      <x:c r="I262" s="228">
        <x:v>-244.56079574163564</x:v>
      </x:c>
    </x:row>
    <x:row r="263" spans="1:9" x14ac:dyDescent="0.35">
      <x:c r="A263" s="57" t="s">
        <x:v>4</x:v>
      </x:c>
      <x:c r="B263" s="57">
        <x:v>32.5</x:v>
      </x:c>
      <x:c r="C263" s="57">
        <x:v>97.4</x:v>
      </x:c>
      <x:c r="D263" s="228">
        <x:v>1298.5602492234798</x:v>
      </x:c>
      <x:c r="E263" s="96"/>
      <x:c r="F263" s="57" t="s">
        <x:v>4</x:v>
      </x:c>
      <x:c r="G263" s="57">
        <x:v>-13.3</x:v>
      </x:c>
      <x:c r="H263" s="57">
        <x:v>-39.799999999999997</x:v>
      </x:c>
      <x:c r="I263" s="228">
        <x:v>-530.16172501793244</x:v>
      </x:c>
    </x:row>
    <x:row r="264" spans="1:9" x14ac:dyDescent="0.35">
      <x:c r="A264" s="57" t="s">
        <x:v>4</x:v>
      </x:c>
      <x:c r="B264" s="57">
        <x:v>-0.1</x:v>
      </x:c>
      <x:c r="C264" s="57">
        <x:v>-0.4</x:v>
      </x:c>
      <x:c r="D264" s="228">
        <x:v>-5.0080162948728795</x:v>
      </x:c>
      <x:c r="E264" s="96"/>
      <x:c r="F264" s="57" t="s">
        <x:v>4</x:v>
      </x:c>
      <x:c r="G264" s="57">
        <x:v>-0.8</x:v>
      </x:c>
      <x:c r="H264" s="57">
        <x:v>-2.2999999999999998</x:v>
      </x:c>
      <x:c r="I264" s="228">
        <x:v>-31.324101921045941</x:v>
      </x:c>
    </x:row>
    <x:row r="265" spans="1:9" x14ac:dyDescent="0.35">
      <x:c r="A265" s="57" t="s">
        <x:v>4</x:v>
      </x:c>
      <x:c r="B265" s="57">
        <x:v>-0.2</x:v>
      </x:c>
      <x:c r="C265" s="57">
        <x:v>-0.6</x:v>
      </x:c>
      <x:c r="D265" s="228">
        <x:v>-8.2240267589925242</x:v>
      </x:c>
      <x:c r="E265" s="96"/>
      <x:c r="F265" s="57" t="s">
        <x:v>4</x:v>
      </x:c>
      <x:c r="G265" s="57">
        <x:v>0</x:v>
      </x:c>
      <x:c r="H265" s="57">
        <x:v>0</x:v>
      </x:c>
      <x:c r="I265" s="228">
        <x:v>-0.56000182211038585</x:v>
      </x:c>
    </x:row>
    <x:row r="266" spans="1:9" x14ac:dyDescent="0.35">
      <x:c r="A266" s="57" t="s">
        <x:v>4</x:v>
      </x:c>
      <x:c r="B266" s="57">
        <x:v>-0.5</x:v>
      </x:c>
      <x:c r="C266" s="57">
        <x:v>-1.4</x:v>
      </x:c>
      <x:c r="D266" s="228">
        <x:v>-18.360059739190508</x:v>
      </x:c>
      <x:c r="E266" s="96"/>
      <x:c r="F266" s="57" t="s">
        <x:v>4</x:v>
      </x:c>
      <x:c r="G266" s="57">
        <x:v>7.6</x:v>
      </x:c>
      <x:c r="H266" s="57">
        <x:v>22.9</x:v>
      </x:c>
      <x:c r="I266" s="228">
        <x:v>305.73299478116519</x:v>
      </x:c>
    </x:row>
    <x:row r="267" spans="1:9" x14ac:dyDescent="0.35">
      <x:c r="A267" s="57" t="s">
        <x:v>4</x:v>
      </x:c>
      <x:c r="B267" s="57">
        <x:v>-19.2</x:v>
      </x:c>
      <x:c r="C267" s="57">
        <x:v>-57.6</x:v>
      </x:c>
      <x:c r="D267" s="228">
        <x:v>-768.37214746822906</x:v>
      </x:c>
      <x:c r="E267" s="96"/>
      <x:c r="F267" s="57" t="s">
        <x:v>4</x:v>
      </x:c>
      <x:c r="G267" s="57">
        <x:v>-17.8</x:v>
      </x:c>
      <x:c r="H267" s="57">
        <x:v>-53.4</x:v>
      </x:c>
      <x:c r="I267" s="228">
        <x:v>-534.37487713316943</x:v>
      </x:c>
    </x:row>
    <x:row r="268" spans="1:9" x14ac:dyDescent="0.35">
      <x:c r="A268" s="57" t="s">
        <x:v>4</x:v>
      </x:c>
      <x:c r="B268" s="57">
        <x:v>-0.5</x:v>
      </x:c>
      <x:c r="C268" s="57">
        <x:v>-1.5</x:v>
      </x:c>
      <x:c r="D268" s="228">
        <x:v>-19.760064294466474</x:v>
      </x:c>
      <x:c r="E268" s="96"/>
      <x:c r="F268" s="57" t="s">
        <x:v>4</x:v>
      </x:c>
      <x:c r="G268" s="57">
        <x:v>-0.3</x:v>
      </x:c>
      <x:c r="H268" s="57">
        <x:v>-1</x:v>
      </x:c>
      <x:c r="I268" s="228">
        <x:v>-12.880041908538875</x:v>
      </x:c>
    </x:row>
    <x:row r="269" spans="1:9" x14ac:dyDescent="0.35">
      <x:c r="A269" s="57" t="s">
        <x:v>4</x:v>
      </x:c>
      <x:c r="B269" s="57">
        <x:v>15.9</x:v>
      </x:c>
      <x:c r="C269" s="57">
        <x:v>47.7</x:v>
      </x:c>
      <x:c r="D269" s="228">
        <x:v>636.48012215512597</x:v>
      </x:c>
      <x:c r="E269" s="96"/>
      <x:c r="F269" s="57" t="s">
        <x:v>4</x:v>
      </x:c>
      <x:c r="G269" s="57">
        <x:v>-2.4</x:v>
      </x:c>
      <x:c r="H269" s="57">
        <x:v>-7.1</x:v>
      </x:c>
      <x:c r="I269" s="228">
        <x:v>-94.828308548363694</x:v>
      </x:c>
    </x:row>
    <x:row r="270" spans="1:9" x14ac:dyDescent="0.35">
      <x:c r="A270" s="57" t="s">
        <x:v>4</x:v>
      </x:c>
      <x:c r="B270" s="57">
        <x:v>0.8</x:v>
      </x:c>
      <x:c r="C270" s="57">
        <x:v>2.4</x:v>
      </x:c>
      <x:c r="D270" s="228">
        <x:v>31.33610196009116</x:v>
      </x:c>
      <x:c r="E270" s="96"/>
      <x:c r="F270" s="57" t="s">
        <x:v>4</x:v>
      </x:c>
      <x:c r="G270" s="57">
        <x:v>-3.5</x:v>
      </x:c>
      <x:c r="H270" s="57">
        <x:v>-10.5</x:v>
      </x:c>
      <x:c r="I270" s="228">
        <x:v>-140.3204565688024</x:v>
      </x:c>
    </x:row>
    <x:row r="271" spans="1:9" x14ac:dyDescent="0.35">
      <x:c r="A271" s="57" t="s">
        <x:v>4</x:v>
      </x:c>
      <x:c r="B271" s="57">
        <x:v>25.1</x:v>
      </x:c>
      <x:c r="C271" s="57">
        <x:v>75.400000000000006</x:v>
      </x:c>
      <x:c r="D271" s="228">
        <x:v>1004.7232691263337</x:v>
      </x:c>
      <x:c r="E271" s="96"/>
      <x:c r="F271" s="57" t="s">
        <x:v>4</x:v>
      </x:c>
      <x:c r="G271" s="57">
        <x:v>-3.1</x:v>
      </x:c>
      <x:c r="H271" s="57">
        <x:v>-9.4</x:v>
      </x:c>
      <x:c r="I271" s="228">
        <x:v>-125.88040958438458</x:v>
      </x:c>
    </x:row>
    <x:row r="272" spans="1:9" x14ac:dyDescent="0.35">
      <x:c r="A272" s="57" t="s">
        <x:v>4</x:v>
      </x:c>
      <x:c r="B272" s="57">
        <x:v>0.7</x:v>
      </x:c>
      <x:c r="C272" s="57">
        <x:v>2</x:v>
      </x:c>
      <x:c r="D272" s="228">
        <x:v>27.200088502504457</x:v>
      </x:c>
      <x:c r="E272" s="96"/>
      <x:c r="F272" s="57" t="s">
        <x:v>4</x:v>
      </x:c>
      <x:c r="G272" s="57">
        <x:v>0.5</x:v>
      </x:c>
      <x:c r="H272" s="57">
        <x:v>1.5</x:v>
      </x:c>
      <x:c r="I272" s="228">
        <x:v>20.208065752154781</x:v>
      </x:c>
    </x:row>
    <x:row r="273" spans="1:9" x14ac:dyDescent="0.35">
      <x:c r="A273" s="57" t="s">
        <x:v>4</x:v>
      </x:c>
      <x:c r="B273" s="57">
        <x:v>68.2</x:v>
      </x:c>
      <x:c r="C273" s="57">
        <x:v>204.5</x:v>
      </x:c>
      <x:c r="D273" s="228">
        <x:v>2726.6405233048213</x:v>
      </x:c>
      <x:c r="E273" s="96"/>
      <x:c r="F273" s="57" t="s">
        <x:v>4</x:v>
      </x:c>
      <x:c r="G273" s="57">
        <x:v>-3.2</x:v>
      </x:c>
      <x:c r="H273" s="57">
        <x:v>-9.6</x:v>
      </x:c>
      <x:c r="I273" s="228">
        <x:v>-128.01641653443423</x:v>
      </x:c>
    </x:row>
    <x:row r="274" spans="1:9" x14ac:dyDescent="0.35">
      <x:c r="A274" s="57" t="s">
        <x:v>4</x:v>
      </x:c>
      <x:c r="B274" s="57">
        <x:v>-19.8</x:v>
      </x:c>
      <x:c r="C274" s="57">
        <x:v>-59.4</x:v>
      </x:c>
      <x:c r="D274" s="228">
        <x:v>-792.04257711483922</x:v>
      </x:c>
      <x:c r="E274" s="96"/>
      <x:c r="F274" s="57" t="s">
        <x:v>4</x:v>
      </x:c>
      <x:c r="G274" s="57">
        <x:v>-0.7</x:v>
      </x:c>
      <x:c r="H274" s="57">
        <x:v>-2</x:v>
      </x:c>
      <x:c r="I274" s="228">
        <x:v>-26.560086420092588</x:v>
      </x:c>
    </x:row>
    <x:row r="275" spans="1:9" x14ac:dyDescent="0.35">
      <x:c r="A275" s="57" t="s">
        <x:v>4</x:v>
      </x:c>
      <x:c r="B275" s="57">
        <x:v>-4.5999999999999996</x:v>
      </x:c>
      <x:c r="C275" s="57">
        <x:v>-13.7</x:v>
      </x:c>
      <x:c r="D275" s="228">
        <x:v>-182.70059446351337</x:v>
      </x:c>
      <x:c r="E275" s="96"/>
      <x:c r="F275" s="57" t="s">
        <x:v>4</x:v>
      </x:c>
      <x:c r="G275" s="57">
        <x:v>-4</x:v>
      </x:c>
      <x:c r="H275" s="57">
        <x:v>-12.1</x:v>
      </x:c>
      <x:c r="I275" s="228">
        <x:v>-160.96052372658519</x:v>
      </x:c>
    </x:row>
    <x:row r="276" spans="1:9" x14ac:dyDescent="0.35">
      <x:c r="A276" s="57" t="s">
        <x:v>4</x:v>
      </x:c>
      <x:c r="B276" s="57">
        <x:v>-1.4</x:v>
      </x:c>
      <x:c r="C276" s="57">
        <x:v>-4.0999999999999996</x:v>
      </x:c>
      <x:c r="D276" s="228">
        <x:v>-54.528177421491286</x:v>
      </x:c>
      <x:c r="E276" s="96"/>
      <x:c r="F276" s="57" t="s">
        <x:v>4</x:v>
      </x:c>
      <x:c r="G276" s="57">
        <x:v>1.2</x:v>
      </x:c>
      <x:c r="H276" s="57">
        <x:v>3.7</x:v>
      </x:c>
      <x:c r="I276" s="228">
        <x:v>49.020159499734135</x:v>
      </x:c>
    </x:row>
    <x:row r="277" spans="1:9" x14ac:dyDescent="0.35">
      <x:c r="A277" s="57" t="s">
        <x:v>4</x:v>
      </x:c>
      <x:c r="B277" s="57">
        <x:v>-0.4</x:v>
      </x:c>
      <x:c r="C277" s="57">
        <x:v>-1.1000000000000001</x:v>
      </x:c>
      <x:c r="D277" s="228">
        <x:v>-14.688047791352407</x:v>
      </x:c>
      <x:c r="E277" s="96"/>
      <x:c r="F277" s="57" t="s">
        <x:v>4</x:v>
      </x:c>
      <x:c r="G277" s="57">
        <x:v>6.9</x:v>
      </x:c>
      <x:c r="H277" s="57">
        <x:v>20.7</x:v>
      </x:c>
      <x:c r="I277" s="228">
        <x:v>276.4008993416262</x:v>
      </x:c>
    </x:row>
    <x:row r="278" spans="1:9" x14ac:dyDescent="0.35">
      <x:c r="A278" s="57" t="s">
        <x:v>4</x:v>
      </x:c>
      <x:c r="B278" s="57">
        <x:v>-18.899999999999999</x:v>
      </x:c>
      <x:c r="C278" s="57">
        <x:v>-56.7</x:v>
      </x:c>
      <x:c r="D278" s="228">
        <x:v>-756.160145124466</x:v>
      </x:c>
      <x:c r="E278" s="96"/>
      <x:c r="F278" s="57" t="s">
        <x:v>4</x:v>
      </x:c>
      <x:c r="G278" s="57">
        <x:v>0.1</x:v>
      </x:c>
      <x:c r="H278" s="57">
        <x:v>0.4</x:v>
      </x:c>
      <x:c r="I278" s="228">
        <x:v>5.2520170887924049</x:v>
      </x:c>
    </x:row>
    <x:row r="279" spans="1:9" x14ac:dyDescent="0.35">
      <x:c r="A279" s="57" t="s">
        <x:v>4</x:v>
      </x:c>
      <x:c r="B279" s="57">
        <x:v>-1.4</x:v>
      </x:c>
      <x:c r="C279" s="57">
        <x:v>-4.3</x:v>
      </x:c>
      <x:c r="D279" s="228">
        <x:v>-57.388186727269328</x:v>
      </x:c>
      <x:c r="E279" s="96"/>
      <x:c r="F279" s="57" t="s">
        <x:v>4</x:v>
      </x:c>
      <x:c r="G279" s="57">
        <x:v>-8.6</x:v>
      </x:c>
      <x:c r="H279" s="57">
        <x:v>-25.8</x:v>
      </x:c>
      <x:c r="I279" s="228">
        <x:v>-344.16111981698282</x:v>
      </x:c>
    </x:row>
    <x:row r="280" spans="1:9" x14ac:dyDescent="0.35">
      <x:c r="A280" s="57" t="s">
        <x:v>4</x:v>
      </x:c>
      <x:c r="B280" s="57">
        <x:v>0.6</x:v>
      </x:c>
      <x:c r="C280" s="57">
        <x:v>1.9</x:v>
      </x:c>
      <x:c r="D280" s="228">
        <x:v>25.096081656575436</x:v>
      </x:c>
      <x:c r="E280" s="96"/>
      <x:c r="F280" s="57" t="s">
        <x:v>4</x:v>
      </x:c>
      <x:c r="G280" s="57">
        <x:v>6.8</x:v>
      </x:c>
      <x:c r="H280" s="57">
        <x:v>20.5</x:v>
      </x:c>
      <x:c r="I280" s="228">
        <x:v>273.46888980157678</x:v>
      </x:c>
    </x:row>
    <x:row r="281" spans="1:9" x14ac:dyDescent="0.35">
      <x:c r="A281" s="57" t="s">
        <x:v>4</x:v>
      </x:c>
      <x:c r="B281" s="57">
        <x:v>0.8</x:v>
      </x:c>
      <x:c r="C281" s="57">
        <x:v>2.5</x:v>
      </x:c>
      <x:c r="D281" s="228">
        <x:v>32.780106658532944</x:v>
      </x:c>
      <x:c r="E281" s="96"/>
      <x:c r="F281" s="57" t="s">
        <x:v>4</x:v>
      </x:c>
      <x:c r="G281" s="57">
        <x:v>-1.2</x:v>
      </x:c>
      <x:c r="H281" s="57">
        <x:v>-3.5</x:v>
      </x:c>
      <x:c r="I281" s="228">
        <x:v>-46.036149790488793</x:v>
      </x:c>
    </x:row>
    <x:row r="282" spans="1:9" x14ac:dyDescent="0.35">
      <x:c r="A282" s="57" t="s">
        <x:v>4</x:v>
      </x:c>
      <x:c r="B282" s="57">
        <x:v>-1.4</x:v>
      </x:c>
      <x:c r="C282" s="57">
        <x:v>-4.3</x:v>
      </x:c>
      <x:c r="D282" s="228">
        <x:v>-57.760187937671226</x:v>
      </x:c>
      <x:c r="E282" s="96"/>
      <x:c r="F282" s="57" t="s">
        <x:v>4</x:v>
      </x:c>
      <x:c r="G282" s="57">
        <x:v>-0.8</x:v>
      </x:c>
      <x:c r="H282" s="57">
        <x:v>-2.5</x:v>
      </x:c>
      <x:c r="I282" s="228">
        <x:v>-33.044107517527834</x:v>
      </x:c>
    </x:row>
    <x:row r="283" spans="1:9" x14ac:dyDescent="0.35">
      <x:c r="A283" s="57" t="s">
        <x:v>4</x:v>
      </x:c>
      <x:c r="B283" s="57">
        <x:v>0.5</x:v>
      </x:c>
      <x:c r="C283" s="57">
        <x:v>1.5</x:v>
      </x:c>
      <x:c r="D283" s="228">
        <x:v>19.628063864969025</x:v>
      </x:c>
      <x:c r="E283" s="96"/>
      <x:c r="F283" s="57" t="s">
        <x:v>4</x:v>
      </x:c>
      <x:c r="G283" s="57">
        <x:v>0.4</x:v>
      </x:c>
      <x:c r="H283" s="57">
        <x:v>1.2</x:v>
      </x:c>
      <x:c r="I283" s="228">
        <x:v>15.884051682859587</x:v>
      </x:c>
    </x:row>
    <x:row r="284" spans="1:9" x14ac:dyDescent="0.35">
      <x:c r="A284" s="57" t="s">
        <x:v>4</x:v>
      </x:c>
      <x:c r="B284" s="57">
        <x:v>2.8</x:v>
      </x:c>
      <x:c r="C284" s="57">
        <x:v>8.5</x:v>
      </x:c>
      <x:c r="D284" s="228">
        <x:v>113.97637085152382</x:v>
      </x:c>
      <x:c r="E284" s="96"/>
      <x:c r="F284" s="57" t="s">
        <x:v>4</x:v>
      </x:c>
      <x:c r="G284" s="57">
        <x:v>-0.4</x:v>
      </x:c>
      <x:c r="H284" s="57">
        <x:v>-1.3</x:v>
      </x:c>
      <x:c r="I284" s="228">
        <x:v>-16.980055248989913</x:v>
      </x:c>
    </x:row>
    <x:row r="285" spans="1:9" x14ac:dyDescent="0.35">
      <x:c r="A285" s="57" t="s">
        <x:v>4</x:v>
      </x:c>
      <x:c r="B285" s="57">
        <x:v>-6.6</x:v>
      </x:c>
      <x:c r="C285" s="57">
        <x:v>-19.7</x:v>
      </x:c>
      <x:c r="D285" s="228">
        <x:v>-263.06885596238391</x:v>
      </x:c>
      <x:c r="E285" s="96"/>
      <x:c r="F285" s="57" t="s">
        <x:v>4</x:v>
      </x:c>
      <x:c r="G285" s="57">
        <x:v>12</x:v>
      </x:c>
      <x:c r="H285" s="57">
        <x:v>36</x:v>
      </x:c>
      <x:c r="I285" s="228">
        <x:v>480.0815620692037</x:v>
      </x:c>
    </x:row>
    <x:row r="286" spans="1:9" x14ac:dyDescent="0.35">
      <x:c r="A286" s="57" t="s">
        <x:v>4</x:v>
      </x:c>
      <x:c r="B286" s="57">
        <x:v>3</x:v>
      </x:c>
      <x:c r="C286" s="57">
        <x:v>9</x:v>
      </x:c>
      <x:c r="D286" s="228">
        <x:v>120.07639069951195</x:v>
      </x:c>
      <x:c r="E286" s="96"/>
      <x:c r="F286" s="57" t="s">
        <x:v>4</x:v>
      </x:c>
      <x:c r="G286" s="57">
        <x:v>3.3</x:v>
      </x:c>
      <x:c r="H286" s="57">
        <x:v>9.9</x:v>
      </x:c>
      <x:c r="I286" s="228">
        <x:v>132.480431059257</x:v>
      </x:c>
    </x:row>
    <x:row r="287" spans="1:9" x14ac:dyDescent="0.35">
      <x:c r="A287" s="57" t="s">
        <x:v>4</x:v>
      </x:c>
      <x:c r="B287" s="57">
        <x:v>0.2</x:v>
      </x:c>
      <x:c r="C287" s="57">
        <x:v>0.7</x:v>
      </x:c>
      <x:c r="D287" s="228">
        <x:v>9.2400300648213669</x:v>
      </x:c>
      <x:c r="E287" s="96"/>
      <x:c r="F287" s="57" t="s">
        <x:v>4</x:v>
      </x:c>
      <x:c r="G287" s="57">
        <x:v>4.9000000000000004</x:v>
      </x:c>
      <x:c r="H287" s="57">
        <x:v>14.8</x:v>
      </x:c>
      <x:c r="I287" s="228">
        <x:v>197.36064216376028</x:v>
      </x:c>
    </x:row>
    <x:row r="288" spans="1:9" x14ac:dyDescent="0.35">
      <x:c r="E288" s="96"/>
    </x:row>
    <x:row r="289" spans="1:9" x14ac:dyDescent="0.35">
      <x:c r="A289" s="93" t="s">
        <x:v>0</x:v>
      </x:c>
      <x:c r="B289" s="94" t="s">
        <x:v>1</x:v>
      </x:c>
      <x:c r="C289" s="94" t="s">
        <x:v>2</x:v>
      </x:c>
      <x:c r="D289" s="186" t="s">
        <x:v>10</x:v>
      </x:c>
      <x:c r="E289" s="96"/>
      <x:c r="F289" s="93" t="s">
        <x:v>0</x:v>
      </x:c>
      <x:c r="G289" s="94" t="s">
        <x:v>1</x:v>
      </x:c>
      <x:c r="H289" s="94" t="s">
        <x:v>2</x:v>
      </x:c>
      <x:c r="I289" s="186" t="s">
        <x:v>10</x:v>
      </x:c>
    </x:row>
    <x:row r="290" spans="1:9" x14ac:dyDescent="0.35">
      <x:c r="A290" s="57" t="s">
        <x:v>4</x:v>
      </x:c>
      <x:c r="B290" s="57">
        <x:v>0.9</x:v>
      </x:c>
      <x:c r="C290" s="57">
        <x:v>2.6</x:v>
      </x:c>
      <x:c r="D290" s="228">
        <x:v>34.104110966522498</x:v>
      </x:c>
      <x:c r="E290" s="96"/>
      <x:c r="F290" s="57" t="s">
        <x:v>4</x:v>
      </x:c>
      <x:c r="G290" s="57">
        <x:v>-0.4</x:v>
      </x:c>
      <x:c r="H290" s="57">
        <x:v>-1.1000000000000001</x:v>
      </x:c>
      <x:c r="I290" s="228">
        <x:v>-15.276049704568312</x:v>
      </x:c>
    </x:row>
    <x:row r="291" spans="1:9" x14ac:dyDescent="0.35">
      <x:c r="A291" s="57" t="s">
        <x:v>4</x:v>
      </x:c>
      <x:c r="B291" s="57">
        <x:v>2.1</x:v>
      </x:c>
      <x:c r="C291" s="57">
        <x:v>6.3</x:v>
      </x:c>
      <x:c r="D291" s="228">
        <x:v>83.748272496608209</x:v>
      </x:c>
      <x:c r="E291" s="96"/>
      <x:c r="F291" s="57" t="s">
        <x:v>4</x:v>
      </x:c>
      <x:c r="G291" s="57">
        <x:v>5.2</x:v>
      </x:c>
      <x:c r="H291" s="57">
        <x:v>15.6</x:v>
      </x:c>
      <x:c r="I291" s="228">
        <x:v>208.0806770441591</x:v>
      </x:c>
    </x:row>
    <x:row r="292" spans="1:9" x14ac:dyDescent="0.35">
      <x:c r="A292" s="57" t="s">
        <x:v>4</x:v>
      </x:c>
      <x:c r="B292" s="57">
        <x:v>-8.6999999999999993</x:v>
      </x:c>
      <x:c r="C292" s="57">
        <x:v>-26</x:v>
      </x:c>
      <x:c r="D292" s="228">
        <x:v>-346.88112866723333</x:v>
      </x:c>
      <x:c r="E292" s="96"/>
      <x:c r="F292" s="57" t="s">
        <x:v>4</x:v>
      </x:c>
      <x:c r="G292" s="57">
        <x:v>-1.4</x:v>
      </x:c>
      <x:c r="H292" s="57">
        <x:v>-4.2</x:v>
      </x:c>
      <x:c r="I292" s="228">
        <x:v>-56.16001077839347</x:v>
      </x:c>
    </x:row>
    <x:row r="293" spans="1:9" x14ac:dyDescent="0.35">
      <x:c r="A293" s="57" t="s">
        <x:v>4</x:v>
      </x:c>
      <x:c r="B293" s="57">
        <x:v>-2.7</x:v>
      </x:c>
      <x:c r="C293" s="57">
        <x:v>-8</x:v>
      </x:c>
      <x:c r="D293" s="228">
        <x:v>-106.48002043595685</x:v>
      </x:c>
      <x:c r="E293" s="96"/>
      <x:c r="F293" s="57" t="s">
        <x:v>4</x:v>
      </x:c>
      <x:c r="G293" s="57">
        <x:v>2.9</x:v>
      </x:c>
      <x:c r="H293" s="57">
        <x:v>8.8000000000000007</x:v>
      </x:c>
      <x:c r="I293" s="228">
        <x:v>116.99638067790484</x:v>
      </x:c>
    </x:row>
    <x:row r="294" spans="1:9" x14ac:dyDescent="0.35">
      <x:c r="A294" s="57" t="s">
        <x:v>4</x:v>
      </x:c>
      <x:c r="B294" s="57">
        <x:v>0.6</x:v>
      </x:c>
      <x:c r="C294" s="57">
        <x:v>1.7</x:v>
      </x:c>
      <x:c r="D294" s="228">
        <x:v>22.988074797631342</x:v>
      </x:c>
      <x:c r="E294" s="96"/>
      <x:c r="F294" s="57" t="s">
        <x:v>4</x:v>
      </x:c>
      <x:c r="G294" s="57">
        <x:v>-0.1</x:v>
      </x:c>
      <x:c r="H294" s="57">
        <x:v>-0.4</x:v>
      </x:c>
      <x:c r="I294" s="228">
        <x:v>-4.9800162037673603</x:v>
      </x:c>
    </x:row>
    <x:row r="295" spans="1:9" x14ac:dyDescent="0.35">
      <x:c r="A295" s="57" t="s">
        <x:v>4</x:v>
      </x:c>
      <x:c r="B295" s="57">
        <x:v>8.9</x:v>
      </x:c>
      <x:c r="C295" s="57">
        <x:v>26.7</x:v>
      </x:c>
      <x:c r="D295" s="228">
        <x:v>356.62916038496905</x:v>
      </x:c>
      <x:c r="E295" s="96"/>
      <x:c r="F295" s="57" t="s">
        <x:v>4</x:v>
      </x:c>
      <x:c r="G295" s="57">
        <x:v>-1.7</x:v>
      </x:c>
      <x:c r="H295" s="57">
        <x:v>-5.2</x:v>
      </x:c>
      <x:c r="I295" s="228">
        <x:v>-69.300225486160244</x:v>
      </x:c>
    </x:row>
    <x:row r="296" spans="1:9" x14ac:dyDescent="0.35">
      <x:c r="A296" s="57" t="s">
        <x:v>4</x:v>
      </x:c>
      <x:c r="B296" s="57">
        <x:v>0.3</x:v>
      </x:c>
      <x:c r="C296" s="57">
        <x:v>0.8</x:v>
      </x:c>
      <x:c r="D296" s="228">
        <x:v>10.800035140700301</x:v>
      </x:c>
      <x:c r="E296" s="96"/>
      <x:c r="F296" s="57" t="s">
        <x:v>4</x:v>
      </x:c>
      <x:c r="G296" s="57">
        <x:v>1.5</x:v>
      </x:c>
      <x:c r="H296" s="57">
        <x:v>4.5</x:v>
      </x:c>
      <x:c r="I296" s="228">
        <x:v>59.348193104655678</x:v>
      </x:c>
    </x:row>
    <x:row r="297" spans="1:9" x14ac:dyDescent="0.35">
      <x:c r="A297" s="57" t="s">
        <x:v>4</x:v>
      </x:c>
      <x:c r="B297" s="57">
        <x:v>31.1</x:v>
      </x:c>
      <x:c r="C297" s="57">
        <x:v>93.4</x:v>
      </x:c>
      <x:c r="D297" s="228">
        <x:v>1245.2840518528953</x:v>
      </x:c>
      <x:c r="E297" s="96"/>
      <x:c r="F297" s="57" t="s">
        <x:v>4</x:v>
      </x:c>
      <x:c r="G297" s="57">
        <x:v>0.6</x:v>
      </x:c>
      <x:c r="H297" s="57">
        <x:v>1.7</x:v>
      </x:c>
      <x:c r="I297" s="228">
        <x:v>22.508073235822437</x:v>
      </x:c>
    </x:row>
    <x:row r="298" spans="1:9" x14ac:dyDescent="0.35">
      <x:c r="A298" s="57" t="s">
        <x:v>4</x:v>
      </x:c>
      <x:c r="B298" s="57">
        <x:v>2.4</x:v>
      </x:c>
      <x:c r="C298" s="57">
        <x:v>7.3</x:v>
      </x:c>
      <x:c r="D298" s="228">
        <x:v>96.904315303187204</x:v>
      </x:c>
      <x:c r="E298" s="96"/>
      <x:c r="F298" s="57" t="s">
        <x:v>4</x:v>
      </x:c>
      <x:c r="G298" s="57">
        <x:v>-2.2999999999999998</x:v>
      </x:c>
      <x:c r="H298" s="57">
        <x:v>-6.9</x:v>
      </x:c>
      <x:c r="I298" s="228">
        <x:v>-91.732298474696279</x:v>
      </x:c>
    </x:row>
    <x:row r="299" spans="1:9" x14ac:dyDescent="0.35">
      <x:c r="A299" s="57" t="s">
        <x:v>4</x:v>
      </x:c>
      <x:c r="B299" s="57">
        <x:v>16.8</x:v>
      </x:c>
      <x:c r="C299" s="57">
        <x:v>50.3</x:v>
      </x:c>
      <x:c r="D299" s="228">
        <x:v>670.24218080583034</x:v>
      </x:c>
      <x:c r="E299" s="96"/>
      <x:c r="F299" s="57" t="s">
        <x:v>4</x:v>
      </x:c>
      <x:c r="G299" s="57">
        <x:v>-11.7</x:v>
      </x:c>
      <x:c r="H299" s="57">
        <x:v>-35.1</x:v>
      </x:c>
      <x:c r="I299" s="228">
        <x:v>-467.70552180056416</x:v>
      </x:c>
    </x:row>
    <x:row r="300" spans="1:9" x14ac:dyDescent="0.35">
      <x:c r="A300" s="57" t="s">
        <x:v>4</x:v>
      </x:c>
      <x:c r="B300" s="57">
        <x:v>4.5999999999999996</x:v>
      </x:c>
      <x:c r="C300" s="57">
        <x:v>13.7</x:v>
      </x:c>
      <x:c r="D300" s="228">
        <x:v>182.68059439843802</x:v>
      </x:c>
      <x:c r="E300" s="96"/>
      <x:c r="F300" s="57" t="s">
        <x:v>4</x:v>
      </x:c>
      <x:c r="G300" s="57">
        <x:v>-1</x:v>
      </x:c>
      <x:c r="H300" s="57">
        <x:v>-3.1</x:v>
      </x:c>
      <x:c r="I300" s="228">
        <x:v>-41.872136241796561</x:v>
      </x:c>
    </x:row>
    <x:row r="301" spans="1:9" x14ac:dyDescent="0.35">
      <x:c r="A301" s="57" t="s">
        <x:v>4</x:v>
      </x:c>
      <x:c r="B301" s="57">
        <x:v>-3.4</x:v>
      </x:c>
      <x:c r="C301" s="57">
        <x:v>-10.1</x:v>
      </x:c>
      <x:c r="D301" s="228">
        <x:v>-134.16843655161833</x:v>
      </x:c>
      <x:c r="E301" s="96"/>
      <x:c r="F301" s="57" t="s">
        <x:v>4</x:v>
      </x:c>
      <x:c r="G301" s="57">
        <x:v>0.5</x:v>
      </x:c>
      <x:c r="H301" s="57">
        <x:v>1.5</x:v>
      </x:c>
      <x:c r="I301" s="228">
        <x:v>20.576066949541605</x:v>
      </x:c>
    </x:row>
    <x:row r="302" spans="1:9" x14ac:dyDescent="0.35">
      <x:c r="A302" s="57" t="s">
        <x:v>4</x:v>
      </x:c>
      <x:c r="B302" s="57">
        <x:v>-0.5</x:v>
      </x:c>
      <x:c r="C302" s="57">
        <x:v>-1.4</x:v>
      </x:c>
      <x:c r="D302" s="228">
        <x:v>-18.040058697984573</x:v>
      </x:c>
      <x:c r="E302" s="96"/>
      <x:c r="F302" s="57" t="s">
        <x:v>4</x:v>
      </x:c>
      <x:c r="G302" s="57">
        <x:v>7.9</x:v>
      </x:c>
      <x:c r="H302" s="57">
        <x:v>23.8</x:v>
      </x:c>
      <x:c r="I302" s="228">
        <x:v>316.85303096307138</x:v>
      </x:c>
    </x:row>
    <x:row r="303" spans="1:9" x14ac:dyDescent="0.35">
      <x:c r="A303" s="57" t="s">
        <x:v>4</x:v>
      </x:c>
      <x:c r="B303" s="57">
        <x:v>-0.2</x:v>
      </x:c>
      <x:c r="C303" s="57">
        <x:v>-0.5</x:v>
      </x:c>
      <x:c r="D303" s="228">
        <x:v>-7.2280235182390511</x:v>
      </x:c>
      <x:c r="E303" s="96"/>
      <x:c r="F303" s="57" t="s">
        <x:v>4</x:v>
      </x:c>
      <x:c r="G303" s="57">
        <x:v>-1.4</x:v>
      </x:c>
      <x:c r="H303" s="57">
        <x:v>-4.2</x:v>
      </x:c>
      <x:c r="I303" s="228">
        <x:v>-56.480010839808813</x:v>
      </x:c>
    </x:row>
    <x:row r="304" spans="1:9" x14ac:dyDescent="0.35">
      <x:c r="A304" s="57" t="s">
        <x:v>4</x:v>
      </x:c>
      <x:c r="B304" s="57">
        <x:v>0.5</x:v>
      </x:c>
      <x:c r="C304" s="57">
        <x:v>1.4</x:v>
      </x:c>
      <x:c r="D304" s="228">
        <x:v>19.296062784717865</x:v>
      </x:c>
      <x:c r="E304" s="96"/>
      <x:c r="F304" s="57" t="s">
        <x:v>4</x:v>
      </x:c>
      <x:c r="G304" s="57">
        <x:v>0.5</x:v>
      </x:c>
      <x:c r="H304" s="57">
        <x:v>1.6</x:v>
      </x:c>
      <x:c r="I304" s="228">
        <x:v>20.844067821551576</x:v>
      </x:c>
    </x:row>
    <x:row r="305" spans="1:9" x14ac:dyDescent="0.35">
      <x:c r="A305" s="57" t="s">
        <x:v>4</x:v>
      </x:c>
      <x:c r="B305" s="57">
        <x:v>2.8</x:v>
      </x:c>
      <x:c r="C305" s="57">
        <x:v>8.4</x:v>
      </x:c>
      <x:c r="D305" s="228">
        <x:v>111.94036422685106</x:v>
      </x:c>
      <x:c r="E305" s="96"/>
      <x:c r="F305" s="57" t="s">
        <x:v>4</x:v>
      </x:c>
      <x:c r="G305" s="57">
        <x:v>0.3</x:v>
      </x:c>
      <x:c r="H305" s="57">
        <x:v>0.8</x:v>
      </x:c>
      <x:c r="I305" s="228">
        <x:v>10.092032837032169</x:v>
      </x:c>
    </x:row>
    <x:row r="306" spans="1:9" x14ac:dyDescent="0.35">
      <x:c r="A306" s="57" t="s">
        <x:v>4</x:v>
      </x:c>
      <x:c r="B306" s="57">
        <x:v>7</x:v>
      </x:c>
      <x:c r="C306" s="57">
        <x:v>21</x:v>
      </x:c>
      <x:c r="D306" s="228">
        <x:v>279.61690980574582</x:v>
      </x:c>
      <x:c r="E306" s="96"/>
      <x:c r="F306" s="57" t="s">
        <x:v>4</x:v>
      </x:c>
      <x:c r="G306" s="57">
        <x:v>-0.8</x:v>
      </x:c>
      <x:c r="H306" s="57">
        <x:v>-2.5</x:v>
      </x:c>
      <x:c r="I306" s="228">
        <x:v>-33.104107712753951</x:v>
      </x:c>
    </x:row>
    <x:row r="307" spans="1:9" x14ac:dyDescent="0.35">
      <x:c r="A307" s="57" t="s">
        <x:v>4</x:v>
      </x:c>
      <x:c r="B307" s="57">
        <x:v>-0.4</x:v>
      </x:c>
      <x:c r="C307" s="57">
        <x:v>-1.3</x:v>
      </x:c>
      <x:c r="D307" s="228">
        <x:v>-17.608057292356563</x:v>
      </x:c>
      <x:c r="E307" s="96"/>
      <x:c r="F307" s="57" t="s">
        <x:v>4</x:v>
      </x:c>
      <x:c r="G307" s="57">
        <x:v>7.4</x:v>
      </x:c>
      <x:c r="H307" s="57">
        <x:v>22.3</x:v>
      </x:c>
      <x:c r="I307" s="228">
        <x:v>296.70005694354245</x:v>
      </x:c>
    </x:row>
    <x:row r="308" spans="1:9" x14ac:dyDescent="0.35">
      <x:c r="A308" s="57" t="s">
        <x:v>4</x:v>
      </x:c>
      <x:c r="B308" s="57">
        <x:v>-15.9</x:v>
      </x:c>
      <x:c r="C308" s="57">
        <x:v>-47.6</x:v>
      </x:c>
      <x:c r="D308" s="228">
        <x:v>-635.12012189411075</x:v>
      </x:c>
      <x:c r="E308" s="96"/>
      <x:c r="F308" s="57" t="s">
        <x:v>4</x:v>
      </x:c>
      <x:c r="G308" s="57">
        <x:v>-1.5</x:v>
      </x:c>
      <x:c r="H308" s="57">
        <x:v>-4.4000000000000004</x:v>
      </x:c>
      <x:c r="I308" s="228">
        <x:v>-59.280192883399415</x:v>
      </x:c>
    </x:row>
    <x:row r="309" spans="1:9" x14ac:dyDescent="0.35">
      <x:c r="A309" s="57" t="s">
        <x:v>4</x:v>
      </x:c>
      <x:c r="B309" s="57">
        <x:v>3.1</x:v>
      </x:c>
      <x:c r="C309" s="57">
        <x:v>9.3000000000000007</x:v>
      </x:c>
      <x:c r="D309" s="228">
        <x:v>123.84840297272692</x:v>
      </x:c>
      <x:c r="E309" s="96"/>
      <x:c r="F309" s="57" t="s">
        <x:v>4</x:v>
      </x:c>
      <x:c r="G309" s="57">
        <x:v>0.3</x:v>
      </x:c>
      <x:c r="H309" s="57">
        <x:v>0.8</x:v>
      </x:c>
      <x:c r="I309" s="228">
        <x:v>11.176036364117271</x:v>
      </x:c>
    </x:row>
    <x:row r="310" spans="1:9" x14ac:dyDescent="0.35">
      <x:c r="A310" s="57" t="s">
        <x:v>4</x:v>
      </x:c>
      <x:c r="B310" s="57">
        <x:v>1.6</x:v>
      </x:c>
      <x:c r="C310" s="57">
        <x:v>4.8</x:v>
      </x:c>
      <x:c r="D310" s="228">
        <x:v>63.648207095860428</x:v>
      </x:c>
      <x:c r="E310" s="96"/>
      <x:c r="F310" s="57" t="s">
        <x:v>4</x:v>
      </x:c>
      <x:c r="G310" s="57">
        <x:v>-0.6</x:v>
      </x:c>
      <x:c r="H310" s="57">
        <x:v>-1.9</x:v>
      </x:c>
      <x:c r="I310" s="228">
        <x:v>-25.904084285620417</x:v>
      </x:c>
    </x:row>
    <x:row r="311" spans="1:9" x14ac:dyDescent="0.35">
      <x:c r="A311" s="57" t="s">
        <x:v>4</x:v>
      </x:c>
      <x:c r="B311" s="57">
        <x:v>-4.9000000000000004</x:v>
      </x:c>
      <x:c r="C311" s="57">
        <x:v>-14.6</x:v>
      </x:c>
      <x:c r="D311" s="228">
        <x:v>-194.3200372944697</x:v>
      </x:c>
      <x:c r="E311" s="96"/>
      <x:c r="F311" s="57" t="s">
        <x:v>4</x:v>
      </x:c>
      <x:c r="G311" s="57">
        <x:v>-12.6</x:v>
      </x:c>
      <x:c r="H311" s="57">
        <x:v>-37.700000000000003</x:v>
      </x:c>
      <x:c r="I311" s="228">
        <x:v>-503.28009659098763</x:v>
      </x:c>
    </x:row>
    <x:row r="312" spans="1:9" x14ac:dyDescent="0.35">
      <x:c r="A312" s="57" t="s">
        <x:v>4</x:v>
      </x:c>
      <x:c r="B312" s="57">
        <x:v>-2.4</x:v>
      </x:c>
      <x:c r="C312" s="57">
        <x:v>-7.1</x:v>
      </x:c>
      <x:c r="D312" s="228">
        <x:v>-94.212306544042292</x:v>
      </x:c>
      <x:c r="E312" s="96"/>
      <x:c r="F312" s="57" t="s">
        <x:v>4</x:v>
      </x:c>
      <x:c r="G312" s="57">
        <x:v>0.7</x:v>
      </x:c>
      <x:c r="H312" s="57">
        <x:v>2</x:v>
      </x:c>
      <x:c r="I312" s="228">
        <x:v>26.176085170645464</x:v>
      </x:c>
    </x:row>
    <x:row r="313" spans="1:9" x14ac:dyDescent="0.35">
      <x:c r="A313" s="57" t="s">
        <x:v>4</x:v>
      </x:c>
      <x:c r="B313" s="57">
        <x:v>-10.4</x:v>
      </x:c>
      <x:c r="C313" s="57">
        <x:v>-31.1</x:v>
      </x:c>
      <x:c r="D313" s="228">
        <x:v>-414.88134992349444</x:v>
      </x:c>
      <x:c r="E313" s="96"/>
      <x:c r="F313" s="57" t="s">
        <x:v>4</x:v>
      </x:c>
      <x:c r="G313" s="57">
        <x:v>-1.6</x:v>
      </x:c>
      <x:c r="H313" s="57">
        <x:v>-4.8</x:v>
      </x:c>
      <x:c r="I313" s="228">
        <x:v>-63.804207603448319</x:v>
      </x:c>
    </x:row>
    <x:row r="314" spans="1:9" x14ac:dyDescent="0.35">
      <x:c r="A314" s="57" t="s">
        <x:v>4</x:v>
      </x:c>
      <x:c r="B314" s="57">
        <x:v>2.1</x:v>
      </x:c>
      <x:c r="C314" s="57">
        <x:v>6.2</x:v>
      </x:c>
      <x:c r="D314" s="228">
        <x:v>82.428268201633728</x:v>
      </x:c>
      <x:c r="E314" s="96"/>
      <x:c r="F314" s="57" t="s">
        <x:v>4</x:v>
      </x:c>
      <x:c r="G314" s="57">
        <x:v>-1.7</x:v>
      </x:c>
      <x:c r="H314" s="57">
        <x:v>-5.2</x:v>
      </x:c>
      <x:c r="I314" s="228">
        <x:v>-69.48422608485366</x:v>
      </x:c>
    </x:row>
    <x:row r="315" spans="1:9" x14ac:dyDescent="0.35">
      <x:c r="A315" s="57" t="s">
        <x:v>4</x:v>
      </x:c>
      <x:c r="B315" s="57">
        <x:v>-1.2</x:v>
      </x:c>
      <x:c r="C315" s="57">
        <x:v>-3.7</x:v>
      </x:c>
      <x:c r="D315" s="228">
        <x:v>-48.799998870431452</x:v>
      </x:c>
      <x:c r="E315" s="96"/>
      <x:c r="F315" s="57" t="s">
        <x:v>4</x:v>
      </x:c>
      <x:c r="G315" s="57">
        <x:v>0.8</x:v>
      </x:c>
      <x:c r="H315" s="57">
        <x:v>2.2999999999999998</x:v>
      </x:c>
      <x:c r="I315" s="228">
        <x:v>30.720099955769737</x:v>
      </x:c>
    </x:row>
    <x:row r="316" spans="1:9" x14ac:dyDescent="0.35">
      <x:c r="A316" s="57" t="s">
        <x:v>4</x:v>
      </x:c>
      <x:c r="B316" s="57">
        <x:v>-0.3</x:v>
      </x:c>
      <x:c r="C316" s="57">
        <x:v>-0.9</x:v>
      </x:c>
      <x:c r="D316" s="228">
        <x:v>-11.636037860850804</x:v>
      </x:c>
      <x:c r="E316" s="96"/>
      <x:c r="F316" s="57" t="s">
        <x:v>4</x:v>
      </x:c>
      <x:c r="G316" s="57">
        <x:v>1.8</x:v>
      </x:c>
      <x:c r="H316" s="57">
        <x:v>5.3</x:v>
      </x:c>
      <x:c r="I316" s="228">
        <x:v>70.408229091335798</x:v>
      </x:c>
    </x:row>
    <x:row r="317" spans="1:9" x14ac:dyDescent="0.35">
      <x:c r="A317" s="57" t="s">
        <x:v>4</x:v>
      </x:c>
      <x:c r="B317" s="57">
        <x:v>0.2</x:v>
      </x:c>
      <x:c r="C317" s="57">
        <x:v>0.5</x:v>
      </x:c>
      <x:c r="D317" s="228">
        <x:v>6.9760226982893778</x:v>
      </x:c>
      <x:c r="E317" s="96"/>
      <x:c r="F317" s="57" t="s">
        <x:v>4</x:v>
      </x:c>
      <x:c r="G317" s="57">
        <x:v>7.2</x:v>
      </x:c>
      <x:c r="H317" s="57">
        <x:v>21.6</x:v>
      </x:c>
      <x:c r="I317" s="228">
        <x:v>288.64093916775317</x:v>
      </x:c>
    </x:row>
    <x:row r="318" spans="1:9" x14ac:dyDescent="0.35">
      <x:c r="A318" s="57" t="s">
        <x:v>4</x:v>
      </x:c>
      <x:c r="B318" s="57">
        <x:v>1</x:v>
      </x:c>
      <x:c r="C318" s="57">
        <x:v>2.9</x:v>
      </x:c>
      <x:c r="D318" s="228">
        <x:v>38.028123734310277</x:v>
      </x:c>
      <x:c r="E318" s="96"/>
      <x:c r="F318" s="57" t="s">
        <x:v>4</x:v>
      </x:c>
      <x:c r="G318" s="57">
        <x:v>4</x:v>
      </x:c>
      <x:c r="H318" s="57">
        <x:v>12</x:v>
      </x:c>
      <x:c r="I318" s="228">
        <x:v>160.42852199558033</x:v>
      </x:c>
    </x:row>
    <x:row r="319" spans="1:9" x14ac:dyDescent="0.35">
      <x:c r="A319" s="57" t="s">
        <x:v>4</x:v>
      </x:c>
      <x:c r="B319" s="57">
        <x:v>0.4</x:v>
      </x:c>
      <x:c r="C319" s="57">
        <x:v>1.2</x:v>
      </x:c>
      <x:c r="D319" s="228">
        <x:v>15.960051930145998</x:v>
      </x:c>
      <x:c r="E319" s="96"/>
      <x:c r="F319" s="57" t="s">
        <x:v>4</x:v>
      </x:c>
      <x:c r="G319" s="57">
        <x:v>7.3</x:v>
      </x:c>
      <x:c r="H319" s="57">
        <x:v>21.8</x:v>
      </x:c>
      <x:c r="I319" s="228">
        <x:v>290.55694540197368</x:v>
      </x:c>
    </x:row>
    <x:row r="320" spans="1:9" x14ac:dyDescent="0.35">
      <x:c r="A320" s="57" t="s">
        <x:v>4</x:v>
      </x:c>
      <x:c r="B320" s="57">
        <x:v>-5.0999999999999996</x:v>
      </x:c>
      <x:c r="C320" s="57">
        <x:v>-15.2</x:v>
      </x:c>
      <x:c r="D320" s="228">
        <x:v>-202.52865897923613</x:v>
      </x:c>
      <x:c r="E320" s="96"/>
      <x:c r="F320" s="57" t="s">
        <x:v>4</x:v>
      </x:c>
      <x:c r="G320" s="57">
        <x:v>0.8</x:v>
      </x:c>
      <x:c r="H320" s="57">
        <x:v>2.5</x:v>
      </x:c>
      <x:c r="I320" s="228">
        <x:v>33.820110042452235</x:v>
      </x:c>
    </x:row>
    <x:row r="321" spans="1:9" x14ac:dyDescent="0.35">
      <x:c r="E321" s="96"/>
    </x:row>
    <x:row r="322" spans="1:9" x14ac:dyDescent="0.35">
      <x:c r="A322" s="93" t="s">
        <x:v>0</x:v>
      </x:c>
      <x:c r="B322" s="94" t="s">
        <x:v>1</x:v>
      </x:c>
      <x:c r="C322" s="94" t="s">
        <x:v>2</x:v>
      </x:c>
      <x:c r="D322" s="186" t="s">
        <x:v>10</x:v>
      </x:c>
      <x:c r="E322" s="96"/>
      <x:c r="F322" s="93" t="s">
        <x:v>0</x:v>
      </x:c>
      <x:c r="G322" s="94" t="s">
        <x:v>1</x:v>
      </x:c>
      <x:c r="H322" s="94" t="s">
        <x:v>2</x:v>
      </x:c>
      <x:c r="I322" s="186" t="s">
        <x:v>10</x:v>
      </x:c>
    </x:row>
    <x:row r="323" spans="1:9" x14ac:dyDescent="0.35">
      <x:c r="A323" s="57" t="s">
        <x:v>4</x:v>
      </x:c>
      <x:c r="B323" s="57">
        <x:v>2.2000000000000002</x:v>
      </x:c>
      <x:c r="C323" s="57">
        <x:v>6.5</x:v>
      </x:c>
      <x:c r="D323" s="228">
        <x:v>86.304280813240609</x:v>
      </x:c>
      <x:c r="E323" s="96"/>
      <x:c r="F323" s="57" t="s">
        <x:v>4</x:v>
      </x:c>
      <x:c r="G323" s="57">
        <x:v>-2.1</x:v>
      </x:c>
      <x:c r="H323" s="57">
        <x:v>-6.4</x:v>
      </x:c>
      <x:c r="I323" s="228">
        <x:v>-84.992276544296274</x:v>
      </x:c>
    </x:row>
    <x:row r="324" spans="1:9" x14ac:dyDescent="0.35">
      <x:c r="A324" s="57" t="s">
        <x:v>4</x:v>
      </x:c>
      <x:c r="B324" s="57">
        <x:v>-10.8</x:v>
      </x:c>
      <x:c r="C324" s="57">
        <x:v>-32.5</x:v>
      </x:c>
      <x:c r="D324" s="228">
        <x:v>-433.48141044358943</x:v>
      </x:c>
      <x:c r="E324" s="96"/>
      <x:c r="F324" s="57" t="s">
        <x:v>4</x:v>
      </x:c>
      <x:c r="G324" s="57">
        <x:v>-0.6</x:v>
      </x:c>
      <x:c r="H324" s="57">
        <x:v>-1.8</x:v>
      </x:c>
      <x:c r="I324" s="228">
        <x:v>-23.600076788937688</x:v>
      </x:c>
    </x:row>
    <x:row r="325" spans="1:9" x14ac:dyDescent="0.35">
      <x:c r="A325" s="57" t="s">
        <x:v>4</x:v>
      </x:c>
      <x:c r="B325" s="57">
        <x:v>31.1</x:v>
      </x:c>
      <x:c r="C325" s="57">
        <x:v>93.2</x:v>
      </x:c>
      <x:c r="D325" s="228">
        <x:v>1243.272045306313</x:v>
      </x:c>
      <x:c r="E325" s="96"/>
      <x:c r="F325" s="57" t="s">
        <x:v>4</x:v>
      </x:c>
      <x:c r="G325" s="57">
        <x:v>-0.8</x:v>
      </x:c>
      <x:c r="H325" s="57">
        <x:v>-2.5</x:v>
      </x:c>
      <x:c r="I325" s="228">
        <x:v>-32.944107192150987</x:v>
      </x:c>
    </x:row>
    <x:row r="326" spans="1:9" x14ac:dyDescent="0.35">
      <x:c r="A326" s="57" t="s">
        <x:v>4</x:v>
      </x:c>
      <x:c r="B326" s="57">
        <x:v>-6.4</x:v>
      </x:c>
      <x:c r="C326" s="57">
        <x:v>-19.100000000000001</x:v>
      </x:c>
      <x:c r="D326" s="228">
        <x:v>-255.24083049188374</x:v>
      </x:c>
      <x:c r="E326" s="96"/>
      <x:c r="F326" s="57" t="s">
        <x:v>4</x:v>
      </x:c>
      <x:c r="G326" s="57">
        <x:v>-1.1000000000000001</x:v>
      </x:c>
      <x:c r="H326" s="57">
        <x:v>-3.3</x:v>
      </x:c>
      <x:c r="I326" s="228">
        <x:v>-44.016143217876326</x:v>
      </x:c>
    </x:row>
    <x:row r="327" spans="1:9" x14ac:dyDescent="0.35">
      <x:c r="A327" s="57" t="s">
        <x:v>4</x:v>
      </x:c>
      <x:c r="B327" s="57">
        <x:v>-2.9</x:v>
      </x:c>
      <x:c r="C327" s="57">
        <x:v>-8.8000000000000007</x:v>
      </x:c>
      <x:c r="D327" s="228">
        <x:v>-117.60038264318102</x:v>
      </x:c>
      <x:c r="E327" s="96"/>
      <x:c r="F327" s="57" t="s">
        <x:v>4</x:v>
      </x:c>
      <x:c r="G327" s="57">
        <x:v>-0.9</x:v>
      </x:c>
      <x:c r="H327" s="57">
        <x:v>-2.6</x:v>
      </x:c>
      <x:c r="I327" s="228">
        <x:v>-35.168114428532228</x:v>
      </x:c>
    </x:row>
    <x:row r="328" spans="1:9" x14ac:dyDescent="0.35">
      <x:c r="A328" s="57" t="s">
        <x:v>4</x:v>
      </x:c>
      <x:c r="B328" s="57">
        <x:v>-0.5</x:v>
      </x:c>
      <x:c r="C328" s="57">
        <x:v>-1.4</x:v>
      </x:c>
      <x:c r="D328" s="228">
        <x:v>-18.916061548285818</x:v>
      </x:c>
      <x:c r="E328" s="96"/>
      <x:c r="F328" s="57" t="s">
        <x:v>4</x:v>
      </x:c>
      <x:c r="G328" s="57">
        <x:v>13.3</x:v>
      </x:c>
      <x:c r="H328" s="57">
        <x:v>39.799999999999997</x:v>
      </x:c>
      <x:c r="I328" s="228">
        <x:v>531</x:v>
      </x:c>
    </x:row>
    <x:row r="329" spans="1:9" x14ac:dyDescent="0.35">
      <x:c r="A329" s="57" t="s">
        <x:v>4</x:v>
      </x:c>
      <x:c r="B329" s="57">
        <x:v>1.5</x:v>
      </x:c>
      <x:c r="C329" s="57">
        <x:v>4.5</x:v>
      </x:c>
      <x:c r="D329" s="228">
        <x:v>59.536193716364167</x:v>
      </x:c>
      <x:c r="E329" s="96"/>
      <x:c r="F329" s="57" t="s">
        <x:v>4</x:v>
      </x:c>
      <x:c r="G329" s="57">
        <x:v>0.2</x:v>
      </x:c>
      <x:c r="H329" s="57">
        <x:v>0.7</x:v>
      </x:c>
      <x:c r="I329" s="228">
        <x:v>9.2160299867309217</x:v>
      </x:c>
    </x:row>
    <x:row r="330" spans="1:9" x14ac:dyDescent="0.35">
      <x:c r="A330" s="57" t="s">
        <x:v>4</x:v>
      </x:c>
      <x:c r="B330" s="57">
        <x:v>12.7</x:v>
      </x:c>
      <x:c r="C330" s="57">
        <x:v>38</x:v>
      </x:c>
      <x:c r="D330" s="228">
        <x:v>506.12164679733661</x:v>
      </x:c>
      <x:c r="E330" s="96"/>
      <x:c r="F330" s="57" t="s">
        <x:v>4</x:v>
      </x:c>
      <x:c r="G330" s="57">
        <x:v>20.9</x:v>
      </x:c>
      <x:c r="H330" s="57">
        <x:v>62.7</x:v>
      </x:c>
      <x:c r="I330" s="228">
        <x:v>836.24272093140905</x:v>
      </x:c>
    </x:row>
    <x:row r="331" spans="1:9" x14ac:dyDescent="0.35">
      <x:c r="A331" s="57" t="s">
        <x:v>4</x:v>
      </x:c>
      <x:c r="B331" s="57">
        <x:v>-0.5</x:v>
      </x:c>
      <x:c r="C331" s="57">
        <x:v>-1.4</x:v>
      </x:c>
      <x:c r="D331" s="228">
        <x:v>-19.124062225069675</x:v>
      </x:c>
      <x:c r="E331" s="96"/>
      <x:c r="F331" s="57" t="s">
        <x:v>4</x:v>
      </x:c>
      <x:c r="G331" s="57">
        <x:v>-5.3</x:v>
      </x:c>
      <x:c r="H331" s="57">
        <x:v>-16</x:v>
      </x:c>
      <x:c r="I331" s="228">
        <x:v>-212.80069240194663</x:v>
      </x:c>
    </x:row>
    <x:row r="332" spans="1:9" x14ac:dyDescent="0.35">
      <x:c r="A332" s="57" t="s">
        <x:v>4</x:v>
      </x:c>
      <x:c r="B332" s="57">
        <x:v>-2.5</x:v>
      </x:c>
      <x:c r="C332" s="57">
        <x:v>-7.5</x:v>
      </x:c>
      <x:c r="D332" s="228">
        <x:v>-100.05232554605058</x:v>
      </x:c>
      <x:c r="E332" s="96"/>
      <x:c r="F332" s="57" t="s">
        <x:v>4</x:v>
      </x:c>
      <x:c r="G332" s="57">
        <x:v>-0.6</x:v>
      </x:c>
      <x:c r="H332" s="57">
        <x:v>-1.8</x:v>
      </x:c>
      <x:c r="I332" s="228">
        <x:v>-23.90407777808333</x:v>
      </x:c>
    </x:row>
    <x:row r="333" spans="1:9" x14ac:dyDescent="0.35">
      <x:c r="A333" s="57" t="s">
        <x:v>4</x:v>
      </x:c>
      <x:c r="B333" s="57">
        <x:v>1</x:v>
      </x:c>
      <x:c r="C333" s="57">
        <x:v>2.9</x:v>
      </x:c>
      <x:c r="D333" s="228">
        <x:v>39.308127899134014</x:v>
      </x:c>
      <x:c r="E333" s="96"/>
      <x:c r="F333" s="57" t="s">
        <x:v>4</x:v>
      </x:c>
      <x:c r="G333" s="57">
        <x:v>-8.9</x:v>
      </x:c>
      <x:c r="H333" s="57">
        <x:v>-26.6</x:v>
      </x:c>
      <x:c r="I333" s="228">
        <x:v>-355.28115599888906</x:v>
      </x:c>
    </x:row>
    <x:row r="334" spans="1:9" x14ac:dyDescent="0.35">
      <x:c r="A334" s="57" t="s">
        <x:v>4</x:v>
      </x:c>
      <x:c r="B334" s="57">
        <x:v>-2.6</x:v>
      </x:c>
      <x:c r="C334" s="57">
        <x:v>-7.9</x:v>
      </x:c>
      <x:c r="D334" s="228">
        <x:v>-105.43634306434043</x:v>
      </x:c>
      <x:c r="E334" s="96"/>
      <x:c r="F334" s="57" t="s">
        <x:v>4</x:v>
      </x:c>
      <x:c r="G334" s="57">
        <x:v>-6.9</x:v>
      </x:c>
      <x:c r="H334" s="57">
        <x:v>-20.8</x:v>
      </x:c>
      <x:c r="I334" s="228">
        <x:v>-277.04090142403805</x:v>
      </x:c>
    </x:row>
    <x:row r="335" spans="1:9" x14ac:dyDescent="0.35">
      <x:c r="A335" s="57" t="s">
        <x:v>4</x:v>
      </x:c>
      <x:c r="B335" s="57">
        <x:v>3.7</x:v>
      </x:c>
      <x:c r="C335" s="57">
        <x:v>11.2</x:v>
      </x:c>
      <x:c r="D335" s="228">
        <x:v>149.02448488960383</x:v>
      </x:c>
      <x:c r="E335" s="96"/>
      <x:c r="F335" s="57" t="s">
        <x:v>4</x:v>
      </x:c>
      <x:c r="G335" s="57">
        <x:v>1.2</x:v>
      </x:c>
      <x:c r="H335" s="57">
        <x:v>3.6</x:v>
      </x:c>
      <x:c r="I335" s="228">
        <x:v>47.968156076769631</x:v>
      </x:c>
    </x:row>
    <x:row r="336" spans="1:9" x14ac:dyDescent="0.35">
      <x:c r="A336" s="57" t="s">
        <x:v>4</x:v>
      </x:c>
      <x:c r="B336" s="57">
        <x:v>1.1000000000000001</x:v>
      </x:c>
      <x:c r="C336" s="57">
        <x:v>3.4</x:v>
      </x:c>
      <x:c r="D336" s="228">
        <x:v>45.0281465106901</x:v>
      </x:c>
      <x:c r="E336" s="96"/>
      <x:c r="F336" s="57" t="s">
        <x:v>4</x:v>
      </x:c>
      <x:c r="G336" s="57">
        <x:v>-5.6</x:v>
      </x:c>
      <x:c r="H336" s="57">
        <x:v>-16.899999999999999</x:v>
      </x:c>
      <x:c r="I336" s="228">
        <x:v>-225.17673267058618</x:v>
      </x:c>
    </x:row>
    <x:row r="337" spans="1:9" x14ac:dyDescent="0.35">
      <x:c r="A337" s="57" t="s">
        <x:v>4</x:v>
      </x:c>
      <x:c r="B337" s="57">
        <x:v>-8.8000000000000007</x:v>
      </x:c>
      <x:c r="C337" s="57">
        <x:v>-26.4</x:v>
      </x:c>
      <x:c r="D337" s="228">
        <x:v>-352.64114740894018</x:v>
      </x:c>
      <x:c r="E337" s="96"/>
      <x:c r="F337" s="57" t="s">
        <x:v>4</x:v>
      </x:c>
      <x:c r="G337" s="57">
        <x:v>-5.4</x:v>
      </x:c>
      <x:c r="H337" s="57">
        <x:v>-16.2</x:v>
      </x:c>
      <x:c r="I337" s="228">
        <x:v>-215.50870121315182</x:v>
      </x:c>
    </x:row>
    <x:row r="338" spans="1:9" x14ac:dyDescent="0.35">
      <x:c r="A338" s="57" t="s">
        <x:v>4</x:v>
      </x:c>
      <x:c r="B338" s="57">
        <x:v>-1.5</x:v>
      </x:c>
      <x:c r="C338" s="57">
        <x:v>-4.5999999999999996</x:v>
      </x:c>
      <x:c r="D338" s="228">
        <x:v>-60.928198245609984</x:v>
      </x:c>
      <x:c r="E338" s="96"/>
      <x:c r="F338" s="57" t="s">
        <x:v>4</x:v>
      </x:c>
      <x:c r="G338" s="57">
        <x:v>-0.6</x:v>
      </x:c>
      <x:c r="H338" s="57">
        <x:v>-1.7</x:v>
      </x:c>
      <x:c r="I338" s="228">
        <x:v>-23.108075188083564</x:v>
      </x:c>
    </x:row>
    <x:row r="339" spans="1:9" x14ac:dyDescent="0.35">
      <x:c r="A339" s="57" t="s">
        <x:v>4</x:v>
      </x:c>
      <x:c r="B339" s="57">
        <x:v>-2.4</x:v>
      </x:c>
      <x:c r="C339" s="57">
        <x:v>-7.3</x:v>
      </x:c>
      <x:c r="D339" s="228">
        <x:v>-97.492317216403109</x:v>
      </x:c>
      <x:c r="E339" s="96"/>
      <x:c r="F339" s="57" t="s">
        <x:v>4</x:v>
      </x:c>
      <x:c r="G339" s="57">
        <x:v>-0.6</x:v>
      </x:c>
      <x:c r="H339" s="57">
        <x:v>-1.7</x:v>
      </x:c>
      <x:c r="I339" s="228">
        <x:v>-22.016071634968313</x:v>
      </x:c>
    </x:row>
    <x:row r="340" spans="1:9" x14ac:dyDescent="0.35">
      <x:c r="A340" s="57" t="s">
        <x:v>4</x:v>
      </x:c>
      <x:c r="B340" s="57">
        <x:v>1.5</x:v>
      </x:c>
      <x:c r="C340" s="57">
        <x:v>4.5</x:v>
      </x:c>
      <x:c r="D340" s="228">
        <x:v>60.240196007017218</x:v>
      </x:c>
      <x:c r="E340" s="96"/>
      <x:c r="F340" s="57" t="s">
        <x:v>4</x:v>
      </x:c>
      <x:c r="G340" s="57">
        <x:v>4.2</x:v>
      </x:c>
      <x:c r="H340" s="57">
        <x:v>12.5</x:v>
      </x:c>
      <x:c r="I340" s="228">
        <x:v>167.04054350949795</x:v>
      </x:c>
    </x:row>
    <x:row r="341" spans="1:9" x14ac:dyDescent="0.35">
      <x:c r="A341" s="57" t="s">
        <x:v>4</x:v>
      </x:c>
      <x:c r="B341" s="57">
        <x:v>23.4</x:v>
      </x:c>
      <x:c r="C341" s="57">
        <x:v>70.2</x:v>
      </x:c>
      <x:c r="D341" s="228">
        <x:v>936.36304669871583</x:v>
      </x:c>
      <x:c r="E341" s="96"/>
      <x:c r="F341" s="57" t="s">
        <x:v>4</x:v>
      </x:c>
      <x:c r="G341" s="57">
        <x:v>-1.3</x:v>
      </x:c>
      <x:c r="H341" s="57">
        <x:v>-3.8</x:v>
      </x:c>
      <x:c r="I341" s="228">
        <x:v>-50.772165200336637</x:v>
      </x:c>
    </x:row>
    <x:row r="342" spans="1:9" x14ac:dyDescent="0.35">
      <x:c r="A342" s="57" t="s">
        <x:v>4</x:v>
      </x:c>
      <x:c r="B342" s="57">
        <x:v>-1.1000000000000001</x:v>
      </x:c>
      <x:c r="C342" s="57">
        <x:v>-3.4</x:v>
      </x:c>
      <x:c r="D342" s="228">
        <x:v>-45.824149100689858</x:v>
      </x:c>
      <x:c r="E342" s="96"/>
      <x:c r="F342" s="57" t="s">
        <x:v>4</x:v>
      </x:c>
      <x:c r="G342" s="57">
        <x:v>-0.9</x:v>
      </x:c>
      <x:c r="H342" s="57">
        <x:v>-2.8</x:v>
      </x:c>
      <x:c r="I342" s="228">
        <x:v>-37.772122901345533</x:v>
      </x:c>
    </x:row>
    <x:row r="343" spans="1:9" x14ac:dyDescent="0.35">
      <x:c r="A343" s="57" t="s">
        <x:v>4</x:v>
      </x:c>
      <x:c r="B343" s="57">
        <x:v>-8.5</x:v>
      </x:c>
      <x:c r="C343" s="57">
        <x:v>-25.6</x:v>
      </x:c>
      <x:c r="D343" s="228">
        <x:v>-341.9211125285413</x:v>
      </x:c>
      <x:c r="E343" s="96"/>
      <x:c r="F343" s="57" t="s">
        <x:v>4</x:v>
      </x:c>
      <x:c r="G343" s="57">
        <x:v>-1.3</x:v>
      </x:c>
      <x:c r="H343" s="57">
        <x:v>-4</x:v>
      </x:c>
      <x:c r="I343" s="228">
        <x:v>-52.880172059280724</x:v>
      </x:c>
    </x:row>
    <x:row r="344" spans="1:9" x14ac:dyDescent="0.35">
      <x:c r="A344" s="57" t="s">
        <x:v>4</x:v>
      </x:c>
      <x:c r="B344" s="57">
        <x:v>1.1000000000000001</x:v>
      </x:c>
      <x:c r="C344" s="57">
        <x:v>3.4</x:v>
      </x:c>
      <x:c r="D344" s="228">
        <x:v>44.992146393554428</x:v>
      </x:c>
      <x:c r="E344" s="96"/>
      <x:c r="F344" s="57" t="s">
        <x:v>4</x:v>
      </x:c>
      <x:c r="G344" s="57">
        <x:v>1.2</x:v>
      </x:c>
      <x:c r="H344" s="57">
        <x:v>3.6</x:v>
      </x:c>
      <x:c r="I344" s="228">
        <x:v>47.644155022548617</x:v>
      </x:c>
    </x:row>
    <x:row r="345" spans="1:9" x14ac:dyDescent="0.35">
      <x:c r="A345" s="57" t="s">
        <x:v>4</x:v>
      </x:c>
      <x:c r="B345" s="57">
        <x:v>-4.5</x:v>
      </x:c>
      <x:c r="C345" s="57">
        <x:v>-13.4</x:v>
      </x:c>
      <x:c r="D345" s="228">
        <x:v>-178.68458139637892</x:v>
      </x:c>
      <x:c r="E345" s="96"/>
      <x:c r="F345" s="57" t="s">
        <x:v>4</x:v>
      </x:c>
      <x:c r="G345" s="57">
        <x:v>3.2</x:v>
      </x:c>
      <x:c r="H345" s="57">
        <x:v>9.6</x:v>
      </x:c>
      <x:c r="I345" s="228">
        <x:v>127.64841533704737</x:v>
      </x:c>
    </x:row>
    <x:row r="346" spans="1:9" x14ac:dyDescent="0.35">
      <x:c r="A346" s="57" t="s">
        <x:v>4</x:v>
      </x:c>
      <x:c r="B346" s="57">
        <x:v>27.7</x:v>
      </x:c>
      <x:c r="C346" s="57">
        <x:v>83</x:v>
      </x:c>
      <x:c r="D346" s="228">
        <x:v>1106.3635998393686</x:v>
      </x:c>
      <x:c r="E346" s="96"/>
      <x:c r="F346" s="57" t="s">
        <x:v>4</x:v>
      </x:c>
      <x:c r="G346" s="57">
        <x:v>-3.6</x:v>
      </x:c>
      <x:c r="H346" s="57">
        <x:v>-10.9</x:v>
      </x:c>
      <x:c r="I346" s="228">
        <x:v>-145.02447187452964</x:v>
      </x:c>
    </x:row>
    <x:row r="347" spans="1:9" x14ac:dyDescent="0.35">
      <x:c r="A347" s="57" t="s">
        <x:v>4</x:v>
      </x:c>
      <x:c r="B347" s="57">
        <x:v>0.3</x:v>
      </x:c>
      <x:c r="C347" s="57">
        <x:v>1</x:v>
      </x:c>
      <x:c r="D347" s="228">
        <x:v>12.800041648237391</x:v>
      </x:c>
      <x:c r="E347" s="96"/>
      <x:c r="F347" s="57" t="s">
        <x:v>4</x:v>
      </x:c>
      <x:c r="G347" s="57">
        <x:v>45.3</x:v>
      </x:c>
      <x:c r="H347" s="57">
        <x:v>135.9</x:v>
      </x:c>
      <x:c r="I347" s="228">
        <x:v>1812.4058971301131</x:v>
      </x:c>
    </x:row>
    <x:row r="348" spans="1:9" x14ac:dyDescent="0.35">
      <x:c r="A348" s="57" t="s">
        <x:v>4</x:v>
      </x:c>
      <x:c r="B348" s="57">
        <x:v>-1.5</x:v>
      </x:c>
      <x:c r="C348" s="57">
        <x:v>-4.5999999999999996</x:v>
      </x:c>
      <x:c r="D348" s="228">
        <x:v>-61.396199768373656</x:v>
      </x:c>
      <x:c r="E348" s="96"/>
      <x:c r="F348" s="57" t="s">
        <x:v>4</x:v>
      </x:c>
      <x:c r="G348" s="57">
        <x:v>1.9</x:v>
      </x:c>
      <x:c r="H348" s="57">
        <x:v>5.7</x:v>
      </x:c>
      <x:c r="I348" s="228">
        <x:v>76.112247650831591</x:v>
      </x:c>
    </x:row>
    <x:row r="349" spans="1:9" x14ac:dyDescent="0.35">
      <x:c r="A349" s="57" t="s">
        <x:v>4</x:v>
      </x:c>
      <x:c r="B349" s="57">
        <x:v>0.4</x:v>
      </x:c>
      <x:c r="C349" s="57">
        <x:v>1.1000000000000001</x:v>
      </x:c>
      <x:c r="D349" s="228">
        <x:v>14.708047856427779</x:v>
      </x:c>
      <x:c r="E349" s="96"/>
      <x:c r="F349" s="57" t="s">
        <x:v>4</x:v>
      </x:c>
      <x:c r="G349" s="57">
        <x:v>2.2999999999999998</x:v>
      </x:c>
      <x:c r="H349" s="57">
        <x:v>6.8</x:v>
      </x:c>
      <x:c r="I349" s="228">
        <x:v>90.832295546304593</x:v>
      </x:c>
    </x:row>
    <x:row r="350" spans="1:9" x14ac:dyDescent="0.35">
      <x:c r="A350" s="57" t="s">
        <x:v>4</x:v>
      </x:c>
      <x:c r="B350" s="57">
        <x:v>-3.4</x:v>
      </x:c>
      <x:c r="C350" s="57">
        <x:v>-10.199999999999999</x:v>
      </x:c>
      <x:c r="D350" s="228">
        <x:v>-135.60044121101487</x:v>
      </x:c>
      <x:c r="E350" s="96"/>
      <x:c r="F350" s="57" t="s">
        <x:v>4</x:v>
      </x:c>
      <x:c r="G350" s="57">
        <x:v>1.9</x:v>
      </x:c>
      <x:c r="H350" s="57">
        <x:v>5.8</x:v>
      </x:c>
      <x:c r="I350" s="228">
        <x:v>77.40825186771562</x:v>
      </x:c>
    </x:row>
    <x:row r="351" spans="1:9" x14ac:dyDescent="0.35">
      <x:c r="A351" s="57" t="s">
        <x:v>4</x:v>
      </x:c>
      <x:c r="B351" s="57">
        <x:v>9.1999999999999993</x:v>
      </x:c>
      <x:c r="C351" s="57">
        <x:v>27.6</x:v>
      </x:c>
      <x:c r="D351" s="228">
        <x:v>367.68007056623418</x:v>
      </x:c>
      <x:c r="E351" s="96"/>
      <x:c r="F351" s="57" t="s">
        <x:v>4</x:v>
      </x:c>
      <x:c r="G351" s="57">
        <x:v>-0.5</x:v>
      </x:c>
      <x:c r="H351" s="57">
        <x:v>-1.6</x:v>
      </x:c>
      <x:c r="I351" s="228">
        <x:v>-21.952071426727127</x:v>
      </x:c>
    </x:row>
    <x:row r="352" spans="1:9" x14ac:dyDescent="0.35">
      <x:c r="A352" s="57" t="s">
        <x:v>4</x:v>
      </x:c>
      <x:c r="B352" s="57">
        <x:v>-0.4</x:v>
      </x:c>
      <x:c r="C352" s="57">
        <x:v>-1.3</x:v>
      </x:c>
      <x:c r="D352" s="228">
        <x:v>-17.680057526627898</x:v>
      </x:c>
      <x:c r="E352" s="96"/>
      <x:c r="F352" s="57" t="s">
        <x:v>4</x:v>
      </x:c>
      <x:c r="G352" s="57">
        <x:v>47.9</x:v>
      </x:c>
      <x:c r="H352" s="57">
        <x:v>143.69999999999999</x:v>
      </x:c>
      <x:c r="I352" s="228">
        <x:v>1915.3603676015618</x:v>
      </x:c>
    </x:row>
    <x:row r="353" spans="1:9" x14ac:dyDescent="0.35">
      <x:c r="A353" s="57" t="s">
        <x:v>4</x:v>
      </x:c>
      <x:c r="B353" s="57">
        <x:v>-4.5</x:v>
      </x:c>
      <x:c r="C353" s="57">
        <x:v>-13.4</x:v>
      </x:c>
      <x:c r="D353" s="228">
        <x:v>-178.55258096688146</x:v>
      </x:c>
      <x:c r="E353" s="96"/>
      <x:c r="F353" s="57" t="s">
        <x:v>4</x:v>
      </x:c>
      <x:c r="G353" s="57">
        <x:v>-1.2</x:v>
      </x:c>
      <x:c r="H353" s="57">
        <x:v>-3.7</x:v>
      </x:c>
      <x:c r="I353" s="228">
        <x:v>-49.140159890186361</x:v>
      </x:c>
    </x:row>
    <x:row r="354" spans="1:9" x14ac:dyDescent="0.35">
      <x:c r="E354" s="96"/>
    </x:row>
    <x:row r="355" spans="1:9" x14ac:dyDescent="0.35">
      <x:c r="A355" s="93" t="s">
        <x:v>0</x:v>
      </x:c>
      <x:c r="B355" s="94" t="s">
        <x:v>1</x:v>
      </x:c>
      <x:c r="C355" s="94" t="s">
        <x:v>2</x:v>
      </x:c>
      <x:c r="D355" s="186" t="s">
        <x:v>10</x:v>
      </x:c>
      <x:c r="E355" s="96"/>
      <x:c r="F355" s="93" t="s">
        <x:v>0</x:v>
      </x:c>
      <x:c r="G355" s="94" t="s">
        <x:v>1</x:v>
      </x:c>
      <x:c r="H355" s="94" t="s">
        <x:v>2</x:v>
      </x:c>
      <x:c r="I355" s="186" t="s">
        <x:v>10</x:v>
      </x:c>
    </x:row>
    <x:row r="356" spans="1:9" x14ac:dyDescent="0.35">
      <x:c r="A356" s="57" t="s">
        <x:v>4</x:v>
      </x:c>
      <x:c r="B356" s="57">
        <x:v>-2</x:v>
      </x:c>
      <x:c r="C356" s="57">
        <x:v>-5.9</x:v>
      </x:c>
      <x:c r="D356" s="228">
        <x:v>-79.040257177865897</x:v>
      </x:c>
      <x:c r="E356" s="96"/>
      <x:c r="F356" s="57" t="s">
        <x:v>4</x:v>
      </x:c>
      <x:c r="G356" s="57">
        <x:v>3.9</x:v>
      </x:c>
      <x:c r="H356" s="57">
        <x:v>11.8</x:v>
      </x:c>
      <x:c r="I356" s="228">
        <x:v>156.80051019090803</x:v>
      </x:c>
    </x:row>
    <x:row r="357" spans="1:9" x14ac:dyDescent="0.35">
      <x:c r="A357" s="57" t="s">
        <x:v>4</x:v>
      </x:c>
      <x:c r="B357" s="57">
        <x:v>0.2</x:v>
      </x:c>
      <x:c r="C357" s="57">
        <x:v>0.7</x:v>
      </x:c>
      <x:c r="D357" s="228">
        <x:v>8.6800282427109821</x:v>
      </x:c>
      <x:c r="E357" s="96"/>
      <x:c r="F357" s="57" t="s">
        <x:v>4</x:v>
      </x:c>
      <x:c r="G357" s="57">
        <x:v>-2.6</x:v>
      </x:c>
      <x:c r="H357" s="57">
        <x:v>-7.8</x:v>
      </x:c>
      <x:c r="I357" s="228">
        <x:v>-103.88033800147657</x:v>
      </x:c>
    </x:row>
    <x:row r="358" spans="1:9" x14ac:dyDescent="0.35">
      <x:c r="A358" s="57" t="s">
        <x:v>4</x:v>
      </x:c>
      <x:c r="B358" s="57">
        <x:v>5.7</x:v>
      </x:c>
      <x:c r="C358" s="57">
        <x:v>17.2</x:v>
      </x:c>
      <x:c r="D358" s="228">
        <x:v>229.1527456075699</x:v>
      </x:c>
      <x:c r="E358" s="96"/>
      <x:c r="F358" s="57" t="s">
        <x:v>4</x:v>
      </x:c>
      <x:c r="G358" s="57">
        <x:v>-1.2</x:v>
      </x:c>
      <x:c r="H358" s="57">
        <x:v>-3.7</x:v>
      </x:c>
      <x:c r="I358" s="228">
        <x:v>-49.76416192053793</x:v>
      </x:c>
    </x:row>
    <x:row r="359" spans="1:9" x14ac:dyDescent="0.35">
      <x:c r="A359" s="57" t="s">
        <x:v>4</x:v>
      </x:c>
      <x:c r="B359" s="57">
        <x:v>4.3</x:v>
      </x:c>
      <x:c r="C359" s="57">
        <x:v>12.8</x:v>
      </x:c>
      <x:c r="D359" s="228">
        <x:v>170.00055314065284</x:v>
      </x:c>
      <x:c r="E359" s="96"/>
      <x:c r="F359" s="57" t="s">
        <x:v>4</x:v>
      </x:c>
      <x:c r="G359" s="57">
        <x:v>-8.8000000000000007</x:v>
      </x:c>
      <x:c r="H359" s="57">
        <x:v>-26.4</x:v>
      </x:c>
      <x:c r="I359" s="228">
        <x:v>-352.16114584713125</x:v>
      </x:c>
    </x:row>
    <x:row r="360" spans="1:9" x14ac:dyDescent="0.35">
      <x:c r="A360" s="57" t="s">
        <x:v>4</x:v>
      </x:c>
      <x:c r="B360" s="57">
        <x:v>-5.8</x:v>
      </x:c>
      <x:c r="C360" s="57">
        <x:v>-17.5</x:v>
      </x:c>
      <x:c r="D360" s="228">
        <x:v>-232.70875717797088</x:v>
      </x:c>
      <x:c r="E360" s="96"/>
      <x:c r="F360" s="57" t="s">
        <x:v>4</x:v>
      </x:c>
      <x:c r="G360" s="57">
        <x:v>-9.3000000000000007</x:v>
      </x:c>
      <x:c r="H360" s="57">
        <x:v>-27.8</x:v>
      </x:c>
      <x:c r="I360" s="228">
        <x:v>-370.05320406355804</x:v>
      </x:c>
    </x:row>
    <x:row r="361" spans="1:9" x14ac:dyDescent="0.35">
      <x:c r="A361" s="57" t="s">
        <x:v>4</x:v>
      </x:c>
      <x:c r="B361" s="57">
        <x:v>-0.6</x:v>
      </x:c>
      <x:c r="C361" s="57">
        <x:v>-1.9</x:v>
      </x:c>
      <x:c r="D361" s="228">
        <x:v>-25.680083556776268</x:v>
      </x:c>
      <x:c r="E361" s="96"/>
      <x:c r="F361" s="57" t="s">
        <x:v>4</x:v>
      </x:c>
      <x:c r="G361" s="57">
        <x:v>-4.3</x:v>
      </x:c>
      <x:c r="H361" s="57">
        <x:v>-12.9</x:v>
      </x:c>
      <x:c r="I361" s="228">
        <x:v>-171.40055769592882</x:v>
      </x:c>
    </x:row>
    <x:row r="362" spans="1:9" x14ac:dyDescent="0.35">
      <x:c r="A362" s="57" t="s">
        <x:v>4</x:v>
      </x:c>
      <x:c r="B362" s="57">
        <x:v>-4.8</x:v>
      </x:c>
      <x:c r="C362" s="57">
        <x:v>-14.3</x:v>
      </x:c>
      <x:c r="D362" s="228">
        <x:v>-190.77662074094818</x:v>
      </x:c>
      <x:c r="E362" s="96"/>
      <x:c r="F362" s="57" t="s">
        <x:v>4</x:v>
      </x:c>
      <x:c r="G362" s="57">
        <x:v>-0.1</x:v>
      </x:c>
      <x:c r="H362" s="57">
        <x:v>-0.4</x:v>
      </x:c>
      <x:c r="I362" s="228">
        <x:v>-5.4800178306516338</x:v>
      </x:c>
    </x:row>
    <x:row r="363" spans="1:9" x14ac:dyDescent="0.35">
      <x:c r="A363" s="57" t="s">
        <x:v>4</x:v>
      </x:c>
      <x:c r="B363" s="57">
        <x:v>-0.2</x:v>
      </x:c>
      <x:c r="C363" s="57">
        <x:v>-0.5</x:v>
      </x:c>
      <x:c r="D363" s="228">
        <x:v>-7.0800230366813075</x:v>
      </x:c>
      <x:c r="E363" s="96"/>
      <x:c r="F363" s="57" t="s">
        <x:v>4</x:v>
      </x:c>
      <x:c r="G363" s="57">
        <x:v>5.3</x:v>
      </x:c>
      <x:c r="H363" s="57">
        <x:v>15.8</x:v>
      </x:c>
      <x:c r="I363" s="228">
        <x:v>211.32068758636919</x:v>
      </x:c>
    </x:row>
    <x:row r="364" spans="1:9" x14ac:dyDescent="0.35">
      <x:c r="A364" s="57" t="s">
        <x:v>4</x:v>
      </x:c>
      <x:c r="B364" s="57">
        <x:v>10.1</x:v>
      </x:c>
      <x:c r="C364" s="57">
        <x:v>30.2</x:v>
      </x:c>
      <x:c r="D364" s="228">
        <x:v>402.52930973294536</x:v>
      </x:c>
      <x:c r="E364" s="96"/>
      <x:c r="F364" s="57" t="s">
        <x:v>4</x:v>
      </x:c>
      <x:c r="G364" s="57">
        <x:v>-5.4</x:v>
      </x:c>
      <x:c r="H364" s="57">
        <x:v>-16.2</x:v>
      </x:c>
      <x:c r="I364" s="228">
        <x:v>-215.84070229340301</x:v>
      </x:c>
    </x:row>
    <x:row r="365" spans="1:9" x14ac:dyDescent="0.35">
      <x:c r="A365" s="57" t="s">
        <x:v>4</x:v>
      </x:c>
      <x:c r="B365" s="57">
        <x:v>2.2999999999999998</x:v>
      </x:c>
      <x:c r="C365" s="57">
        <x:v>6.8</x:v>
      </x:c>
      <x:c r="D365" s="228">
        <x:v>90.864295650425177</x:v>
      </x:c>
      <x:c r="E365" s="96"/>
      <x:c r="F365" s="57" t="s">
        <x:v>4</x:v>
      </x:c>
      <x:c r="G365" s="57">
        <x:v>1.9</x:v>
      </x:c>
      <x:c r="H365" s="57">
        <x:v>5.7</x:v>
      </x:c>
      <x:c r="I365" s="228">
        <x:v>75.616246036962394</x:v>
      </x:c>
    </x:row>
    <x:row r="366" spans="1:9" x14ac:dyDescent="0.35">
      <x:c r="A366" s="57" t="s">
        <x:v>4</x:v>
      </x:c>
      <x:c r="B366" s="57">
        <x:v>2.2000000000000002</x:v>
      </x:c>
      <x:c r="C366" s="57">
        <x:v>6.6</x:v>
      </x:c>
      <x:c r="D366" s="228">
        <x:v>88.124286735099375</x:v>
      </x:c>
      <x:c r="E366" s="96"/>
      <x:c r="F366" s="57" t="s">
        <x:v>4</x:v>
      </x:c>
      <x:c r="G366" s="57">
        <x:v>-0.8</x:v>
      </x:c>
      <x:c r="H366" s="57">
        <x:v>-2.5</x:v>
      </x:c>
      <x:c r="I366" s="228">
        <x:v>-33.01210741340725</x:v>
      </x:c>
    </x:row>
    <x:row r="367" spans="1:9" x14ac:dyDescent="0.35">
      <x:c r="A367" s="57" t="s">
        <x:v>4</x:v>
      </x:c>
      <x:c r="B367" s="57">
        <x:v>6.1</x:v>
      </x:c>
      <x:c r="C367" s="57">
        <x:v>18.399999999999999</x:v>
      </x:c>
      <x:c r="D367" s="228">
        <x:v>245.76079964615789</x:v>
      </x:c>
      <x:c r="E367" s="96"/>
      <x:c r="F367" s="57" t="s">
        <x:v>4</x:v>
      </x:c>
      <x:c r="G367" s="57">
        <x:v>2.6</x:v>
      </x:c>
      <x:c r="H367" s="57">
        <x:v>7.7</x:v>
      </x:c>
      <x:c r="I367" s="228">
        <x:v>102.32033292559764</x:v>
      </x:c>
    </x:row>
    <x:row r="368" spans="1:9" x14ac:dyDescent="0.35">
      <x:c r="A368" s="57" t="s">
        <x:v>4</x:v>
      </x:c>
      <x:c r="B368" s="57">
        <x:v>-1.8</x:v>
      </x:c>
      <x:c r="C368" s="57">
        <x:v>-5.3</x:v>
      </x:c>
      <x:c r="D368" s="228">
        <x:v>-70.400229065305652</x:v>
      </x:c>
      <x:c r="E368" s="96"/>
      <x:c r="F368" s="57" t="s">
        <x:v>4</x:v>
      </x:c>
      <x:c r="G368" s="57">
        <x:v>6.4</x:v>
      </x:c>
      <x:c r="H368" s="57">
        <x:v>19.100000000000001</x:v>
      </x:c>
      <x:c r="I368" s="228">
        <x:v>254.67282864374317</x:v>
      </x:c>
    </x:row>
    <x:row r="369" spans="1:9" x14ac:dyDescent="0.35">
      <x:c r="A369" s="57" t="s">
        <x:v>4</x:v>
      </x:c>
      <x:c r="B369" s="57">
        <x:v>-0.6</x:v>
      </x:c>
      <x:c r="C369" s="57">
        <x:v>-1.8</x:v>
      </x:c>
      <x:c r="D369" s="228">
        <x:v>-24.384079339892232</x:v>
      </x:c>
      <x:c r="E369" s="96"/>
      <x:c r="F369" s="57" t="s">
        <x:v>4</x:v>
      </x:c>
      <x:c r="G369" s="57">
        <x:v>0.5</x:v>
      </x:c>
      <x:c r="H369" s="57">
        <x:v>1.6</x:v>
      </x:c>
      <x:c r="I369" s="228">
        <x:v>20.708067379039058</x:v>
      </x:c>
    </x:row>
    <x:row r="370" spans="1:9" x14ac:dyDescent="0.35">
      <x:c r="A370" s="57" t="s">
        <x:v>4</x:v>
      </x:c>
      <x:c r="B370" s="57">
        <x:v>4.9000000000000004</x:v>
      </x:c>
      <x:c r="C370" s="57">
        <x:v>14.7</x:v>
      </x:c>
      <x:c r="D370" s="228">
        <x:v>196.3366388319013</x:v>
      </x:c>
      <x:c r="E370" s="96"/>
      <x:c r="F370" s="57" t="s">
        <x:v>4</x:v>
      </x:c>
      <x:c r="G370" s="57">
        <x:v>26.6</x:v>
      </x:c>
      <x:c r="H370" s="57">
        <x:v>79.8</x:v>
      </x:c>
      <x:c r="I370" s="228">
        <x:v>1063.84346148913</x:v>
      </x:c>
    </x:row>
    <x:row r="371" spans="1:9" x14ac:dyDescent="0.35">
      <x:c r="A371" s="57" t="s">
        <x:v>4</x:v>
      </x:c>
      <x:c r="B371" s="57">
        <x:v>-7</x:v>
      </x:c>
      <x:c r="C371" s="57">
        <x:v>-20.9</x:v>
      </x:c>
      <x:c r="D371" s="228">
        <x:v>-279.01290784046961</x:v>
      </x:c>
      <x:c r="E371" s="96"/>
      <x:c r="F371" s="57" t="s">
        <x:v>4</x:v>
      </x:c>
      <x:c r="G371" s="57">
        <x:v>-6</x:v>
      </x:c>
      <x:c r="H371" s="57">
        <x:v>-17.899999999999999</x:v>
      </x:c>
      <x:c r="I371" s="228">
        <x:v>-238.63277645329569</x:v>
      </x:c>
    </x:row>
    <x:row r="372" spans="1:9" x14ac:dyDescent="0.35">
      <x:c r="A372" s="57" t="s">
        <x:v>4</x:v>
      </x:c>
      <x:c r="B372" s="57">
        <x:v>6</x:v>
      </x:c>
      <x:c r="C372" s="57">
        <x:v>18</x:v>
      </x:c>
      <x:c r="D372" s="228">
        <x:v>240.12078129490331</x:v>
      </x:c>
      <x:c r="E372" s="96"/>
      <x:c r="F372" s="57" t="s">
        <x:v>4</x:v>
      </x:c>
      <x:c r="G372" s="57">
        <x:v>-3.4</x:v>
      </x:c>
      <x:c r="H372" s="57">
        <x:v>-10.199999999999999</x:v>
      </x:c>
      <x:c r="I372" s="228">
        <x:v>-136.16044303312526</x:v>
      </x:c>
    </x:row>
    <x:row r="373" spans="1:9" x14ac:dyDescent="0.35">
      <x:c r="A373" s="57" t="s">
        <x:v>4</x:v>
      </x:c>
      <x:c r="B373" s="57">
        <x:v>-5</x:v>
      </x:c>
      <x:c r="C373" s="57">
        <x:v>-15</x:v>
      </x:c>
      <x:c r="D373" s="228">
        <x:v>-200.0806510140107</x:v>
      </x:c>
      <x:c r="E373" s="96"/>
      <x:c r="F373" s="57" t="s">
        <x:v>4</x:v>
      </x:c>
      <x:c r="G373" s="57">
        <x:v>-1.4</x:v>
      </x:c>
      <x:c r="H373" s="57">
        <x:v>-4.0999999999999996</x:v>
      </x:c>
      <x:c r="I373" s="228">
        <x:v>-54.304176692647133</x:v>
      </x:c>
    </x:row>
    <x:row r="374" spans="1:9" x14ac:dyDescent="0.35">
      <x:c r="A374" s="57" t="s">
        <x:v>4</x:v>
      </x:c>
      <x:c r="B374" s="57">
        <x:v>-6.8</x:v>
      </x:c>
      <x:c r="C374" s="57">
        <x:v>-20.5</x:v>
      </x:c>
      <x:c r="D374" s="228">
        <x:v>-273.8168909338882</x:v>
      </x:c>
      <x:c r="E374" s="96"/>
      <x:c r="F374" s="57" t="s">
        <x:v>4</x:v>
      </x:c>
      <x:c r="G374" s="57">
        <x:v>-3.6</x:v>
      </x:c>
      <x:c r="H374" s="57">
        <x:v>-10.9</x:v>
      </x:c>
      <x:c r="I374" s="228">
        <x:v>-145.56447363156465</x:v>
      </x:c>
    </x:row>
    <x:row r="375" spans="1:9" x14ac:dyDescent="0.35">
      <x:c r="A375" s="57" t="s">
        <x:v>4</x:v>
      </x:c>
      <x:c r="B375" s="57">
        <x:v>3.2</x:v>
      </x:c>
      <x:c r="C375" s="57">
        <x:v>9.5</x:v>
      </x:c>
      <x:c r="D375" s="228">
        <x:v>126.54841175790197</x:v>
      </x:c>
      <x:c r="E375" s="96"/>
      <x:c r="F375" s="57" t="s">
        <x:v>4</x:v>
      </x:c>
      <x:c r="G375" s="57">
        <x:v>2.8</x:v>
      </x:c>
      <x:c r="H375" s="57">
        <x:v>8.4</x:v>
      </x:c>
      <x:c r="I375" s="228">
        <x:v>112.46436593182577</x:v>
      </x:c>
    </x:row>
    <x:row r="376" spans="1:9" x14ac:dyDescent="0.35">
      <x:c r="A376" s="57" t="s">
        <x:v>4</x:v>
      </x:c>
      <x:c r="B376" s="57">
        <x:v>-1.6</x:v>
      </x:c>
      <x:c r="C376" s="57">
        <x:v>-4.9000000000000004</x:v>
      </x:c>
      <x:c r="D376" s="228">
        <x:v>-65.472213030734252</x:v>
      </x:c>
      <x:c r="E376" s="96"/>
      <x:c r="F376" s="57" t="s">
        <x:v>4</x:v>
      </x:c>
      <x:c r="G376" s="57">
        <x:v>5.6</x:v>
      </x:c>
      <x:c r="H376" s="57">
        <x:v>16.7</x:v>
      </x:c>
      <x:c r="I376" s="228">
        <x:v>222.17672290928056</x:v>
      </x:c>
    </x:row>
    <x:row r="377" spans="1:9" x14ac:dyDescent="0.35">
      <x:c r="A377" s="57" t="s">
        <x:v>4</x:v>
      </x:c>
      <x:c r="B377" s="57">
        <x:v>-67</x:v>
      </x:c>
      <x:c r="C377" s="57">
        <x:v>-200.9</x:v>
      </x:c>
      <x:c r="D377" s="228">
        <x:v>-2678.7087158698046</x:v>
      </x:c>
      <x:c r="E377" s="96"/>
      <x:c r="F377" s="57" t="s">
        <x:v>4</x:v>
      </x:c>
      <x:c r="G377" s="57">
        <x:v>87.4</x:v>
      </x:c>
      <x:c r="H377" s="57">
        <x:v>262.3</x:v>
      </x:c>
      <x:c r="I377" s="228">
        <x:v>3497.6000276190671</x:v>
      </x:c>
    </x:row>
    <x:row r="378" spans="1:9" x14ac:dyDescent="0.35">
      <x:c r="A378" s="57" t="s">
        <x:v>4</x:v>
      </x:c>
      <x:c r="B378" s="57">
        <x:v>-1.1000000000000001</x:v>
      </x:c>
      <x:c r="C378" s="57">
        <x:v>-3.2</x:v>
      </x:c>
      <x:c r="D378" s="228">
        <x:v>-42.200137309032648</x:v>
      </x:c>
      <x:c r="E378" s="96"/>
      <x:c r="F378" s="57" t="s">
        <x:v>4</x:v>
      </x:c>
      <x:c r="G378" s="57">
        <x:v>-7.5</x:v>
      </x:c>
      <x:c r="H378" s="57">
        <x:v>-22.4</x:v>
      </x:c>
      <x:c r="I378" s="228">
        <x:v>-298.66897179654416</x:v>
      </x:c>
    </x:row>
    <x:row r="379" spans="1:9" x14ac:dyDescent="0.35">
      <x:c r="A379" s="57" t="s">
        <x:v>4</x:v>
      </x:c>
      <x:c r="B379" s="57">
        <x:v>0</x:v>
      </x:c>
      <x:c r="C379" s="57">
        <x:v>0</x:v>
      </x:c>
      <x:c r="D379" s="228">
        <x:v>-0.30000003979568102</x:v>
      </x:c>
      <x:c r="E379" s="96"/>
      <x:c r="F379" s="57" t="s">
        <x:v>4</x:v>
      </x:c>
      <x:c r="G379" s="57">
        <x:v>1</x:v>
      </x:c>
      <x:c r="H379" s="57">
        <x:v>2.9</x:v>
      </x:c>
      <x:c r="I379" s="228">
        <x:v>38.792126220189445</x:v>
      </x:c>
    </x:row>
    <x:row r="380" spans="1:9" x14ac:dyDescent="0.35">
      <x:c r="A380" s="57" t="s">
        <x:v>4</x:v>
      </x:c>
      <x:c r="B380" s="57">
        <x:v>10</x:v>
      </x:c>
      <x:c r="C380" s="57">
        <x:v>30</x:v>
      </x:c>
      <x:c r="D380" s="228">
        <x:v>400.00130150741848</x:v>
      </x:c>
      <x:c r="E380" s="96"/>
      <x:c r="F380" s="57" t="s">
        <x:v>4</x:v>
      </x:c>
      <x:c r="G380" s="57">
        <x:v>1.3</x:v>
      </x:c>
      <x:c r="H380" s="57">
        <x:v>3.9</x:v>
      </x:c>
      <x:c r="I380" s="228">
        <x:v>51.952169039783506</x:v>
      </x:c>
    </x:row>
    <x:row r="381" spans="1:9" x14ac:dyDescent="0.35">
      <x:c r="A381" s="57" t="s">
        <x:v>4</x:v>
      </x:c>
      <x:c r="B381" s="57">
        <x:v>25.7</x:v>
      </x:c>
      <x:c r="C381" s="57">
        <x:v>77.099999999999994</x:v>
      </x:c>
      <x:c r="D381" s="228">
        <x:v>1028.4433463057235</x:v>
      </x:c>
      <x:c r="E381" s="96"/>
      <x:c r="F381" s="57" t="s">
        <x:v>4</x:v>
      </x:c>
      <x:c r="G381" s="57">
        <x:v>1.9</x:v>
      </x:c>
      <x:c r="H381" s="57">
        <x:v>5.7</x:v>
      </x:c>
      <x:c r="I381" s="228">
        <x:v>76.560249108519884</x:v>
      </x:c>
    </x:row>
    <x:row r="382" spans="1:9" x14ac:dyDescent="0.35">
      <x:c r="A382" s="57" t="s">
        <x:v>4</x:v>
      </x:c>
      <x:c r="B382" s="57">
        <x:v>-12.2</x:v>
      </x:c>
      <x:c r="C382" s="57">
        <x:v>-36.6</x:v>
      </x:c>
      <x:c r="D382" s="228">
        <x:v>-488.63358989543229</x:v>
      </x:c>
      <x:c r="E382" s="96"/>
      <x:c r="F382" s="57" t="s">
        <x:v>4</x:v>
      </x:c>
      <x:c r="G382" s="57">
        <x:v>4.8</x:v>
      </x:c>
      <x:c r="H382" s="57">
        <x:v>14.3</x:v>
      </x:c>
      <x:c r="I382" s="228">
        <x:v>190.54461998607388</x:v>
      </x:c>
    </x:row>
    <x:row r="383" spans="1:9" x14ac:dyDescent="0.35">
      <x:c r="A383" s="57" t="s">
        <x:v>4</x:v>
      </x:c>
      <x:c r="B383" s="57">
        <x:v>-0.2</x:v>
      </x:c>
      <x:c r="C383" s="57">
        <x:v>-0.5</x:v>
      </x:c>
      <x:c r="D383" s="228">
        <x:v>-7.2400235572842746</x:v>
      </x:c>
      <x:c r="E383" s="96"/>
      <x:c r="F383" s="57" t="s">
        <x:v>4</x:v>
      </x:c>
      <x:c r="G383" s="57">
        <x:v>-2.9</x:v>
      </x:c>
      <x:c r="H383" s="57">
        <x:v>-8.6999999999999993</x:v>
      </x:c>
      <x:c r="I383" s="228">
        <x:v>-115.54437595343289</x:v>
      </x:c>
    </x:row>
    <x:row r="384" spans="1:9" x14ac:dyDescent="0.35">
      <x:c r="A384" s="57" t="s">
        <x:v>4</x:v>
      </x:c>
      <x:c r="B384" s="57">
        <x:v>1.6</x:v>
      </x:c>
      <x:c r="C384" s="57">
        <x:v>4.9000000000000004</x:v>
      </x:c>
      <x:c r="D384" s="228">
        <x:v>65.776214019879887</x:v>
      </x:c>
      <x:c r="E384" s="96"/>
      <x:c r="F384" s="57" t="s">
        <x:v>4</x:v>
      </x:c>
      <x:c r="G384" s="57">
        <x:v>8.1</x:v>
      </x:c>
      <x:c r="H384" s="57">
        <x:v>24.4</x:v>
      </x:c>
      <x:c r="I384" s="228">
        <x:v>325.36105864613421</x:v>
      </x:c>
    </x:row>
    <x:row r="385" spans="1:9" x14ac:dyDescent="0.35">
      <x:c r="A385" s="57" t="s">
        <x:v>4</x:v>
      </x:c>
      <x:c r="B385" s="57">
        <x:v>-0.2</x:v>
      </x:c>
      <x:c r="C385" s="57">
        <x:v>-0.5</x:v>
      </x:c>
      <x:c r="D385" s="228">
        <x:v>-6.4440209672845112</x:v>
      </x:c>
      <x:c r="E385" s="96"/>
      <x:c r="F385" s="57" t="s">
        <x:v>4</x:v>
      </x:c>
      <x:c r="G385" s="57">
        <x:v>1</x:v>
      </x:c>
      <x:c r="H385" s="57">
        <x:v>2.9</x:v>
      </x:c>
      <x:c r="I385" s="228">
        <x:v>38.496125257073956</x:v>
      </x:c>
    </x:row>
    <x:row r="386" spans="1:9" x14ac:dyDescent="0.35">
      <x:c r="A386" s="57" t="s">
        <x:v>4</x:v>
      </x:c>
      <x:c r="B386" s="57">
        <x:v>24.6</x:v>
      </x:c>
      <x:c r="C386" s="57">
        <x:v>73.7</x:v>
      </x:c>
      <x:c r="D386" s="228">
        <x:v>982.72018860653202</x:v>
      </x:c>
      <x:c r="E386" s="96"/>
      <x:c r="F386" s="57" t="s">
        <x:v>4</x:v>
      </x:c>
      <x:c r="G386" s="57">
        <x:v>-3.8</x:v>
      </x:c>
      <x:c r="H386" s="57">
        <x:v>-11.3</x:v>
      </x:c>
      <x:c r="I386" s="228">
        <x:v>-150.96049118889974</x:v>
      </x:c>
    </x:row>
    <x:row r="387" spans="1:9" x14ac:dyDescent="0.35">
      <x:c r="E387" s="96"/>
    </x:row>
    <x:row r="388" spans="1:9" x14ac:dyDescent="0.35">
      <x:c r="A388" s="93" t="s">
        <x:v>0</x:v>
      </x:c>
      <x:c r="B388" s="94" t="s">
        <x:v>1</x:v>
      </x:c>
      <x:c r="C388" s="94" t="s">
        <x:v>2</x:v>
      </x:c>
      <x:c r="D388" s="186" t="s">
        <x:v>10</x:v>
      </x:c>
      <x:c r="E388" s="96"/>
      <x:c r="F388" s="93" t="s">
        <x:v>0</x:v>
      </x:c>
      <x:c r="G388" s="94" t="s">
        <x:v>1</x:v>
      </x:c>
      <x:c r="H388" s="94" t="s">
        <x:v>2</x:v>
      </x:c>
      <x:c r="I388" s="186" t="s">
        <x:v>10</x:v>
      </x:c>
    </x:row>
    <x:row r="389" spans="1:9" x14ac:dyDescent="0.35">
      <x:c r="A389" s="57" t="s">
        <x:v>4</x:v>
      </x:c>
      <x:c r="B389" s="57">
        <x:v>-19.600000000000001</x:v>
      </x:c>
      <x:c r="C389" s="57">
        <x:v>-58.8</x:v>
      </x:c>
      <x:c r="D389" s="228">
        <x:v>-783.33854879403793</x:v>
      </x:c>
      <x:c r="E389" s="96"/>
      <x:c r="F389" s="57" t="s">
        <x:v>7</x:v>
      </x:c>
      <x:c r="G389" s="57">
        <x:v>4.3</x:v>
      </x:c>
      <x:c r="H389" s="57">
        <x:v>12.9</x:v>
      </x:c>
      <x:c r="I389" s="228">
        <x:v>172.16856019482304</x:v>
      </x:c>
    </x:row>
    <x:row r="390" spans="1:9" x14ac:dyDescent="0.35">
      <x:c r="A390" s="57" t="s">
        <x:v>4</x:v>
      </x:c>
      <x:c r="B390" s="57">
        <x:v>3.1</x:v>
      </x:c>
      <x:c r="C390" s="57">
        <x:v>9.1999999999999993</x:v>
      </x:c>
      <x:c r="D390" s="228">
        <x:v>123.14440068207384</x:v>
      </x:c>
      <x:c r="E390" s="96"/>
      <x:c r="F390" s="57" t="s">
        <x:v>7</x:v>
      </x:c>
      <x:c r="G390" s="57">
        <x:v>5.7</x:v>
      </x:c>
      <x:c r="H390" s="57">
        <x:v>17.2</x:v>
      </x:c>
      <x:c r="I390" s="228">
        <x:v>228.84474460540918</x:v>
      </x:c>
    </x:row>
    <x:row r="391" spans="1:9" x14ac:dyDescent="0.35">
      <x:c r="A391" s="57" t="s">
        <x:v>4</x:v>
      </x:c>
      <x:c r="B391" s="57">
        <x:v>10.5</x:v>
      </x:c>
      <x:c r="C391" s="57">
        <x:v>31.6</x:v>
      </x:c>
      <x:c r="D391" s="228">
        <x:v>420.83336928992486</x:v>
      </x:c>
      <x:c r="E391" s="96"/>
      <x:c r="F391" s="57" t="s">
        <x:v>7</x:v>
      </x:c>
      <x:c r="G391" s="57">
        <x:v>9.9</x:v>
      </x:c>
      <x:c r="H391" s="57">
        <x:v>29.7</x:v>
      </x:c>
      <x:c r="I391" s="228">
        <x:v>396.5052901322436</x:v>
      </x:c>
    </x:row>
    <x:row r="392" spans="1:9" x14ac:dyDescent="0.35">
      <x:c r="A392" s="57" t="s">
        <x:v>4</x:v>
      </x:c>
      <x:c r="B392" s="57">
        <x:v>-2</x:v>
      </x:c>
      <x:c r="C392" s="57">
        <x:v>-5.9</x:v>
      </x:c>
      <x:c r="D392" s="228">
        <x:v>-78.864256605202627</x:v>
      </x:c>
      <x:c r="E392" s="96"/>
      <x:c r="F392" s="57" t="s">
        <x:v>7</x:v>
      </x:c>
      <x:c r="G392" s="57">
        <x:v>-6.3</x:v>
      </x:c>
      <x:c r="H392" s="57">
        <x:v>-19</x:v>
      </x:c>
      <x:c r="I392" s="228">
        <x:v>-253.48082476525107</x:v>
      </x:c>
    </x:row>
    <x:row r="393" spans="1:9" x14ac:dyDescent="0.35">
      <x:c r="A393" s="57" t="s">
        <x:v>4</x:v>
      </x:c>
      <x:c r="B393" s="57">
        <x:v>-14.3</x:v>
      </x:c>
      <x:c r="C393" s="57">
        <x:v>-42.9</x:v>
      </x:c>
      <x:c r="D393" s="228">
        <x:v>-571.44185933349809</x:v>
      </x:c>
      <x:c r="E393" s="96"/>
      <x:c r="F393" s="57" t="s">
        <x:v>7</x:v>
      </x:c>
      <x:c r="G393" s="57">
        <x:v>-5.4</x:v>
      </x:c>
      <x:c r="H393" s="57">
        <x:v>-16.100000000000001</x:v>
      </x:c>
      <x:c r="I393" s="228">
        <x:v>-215.16870010687055</x:v>
      </x:c>
    </x:row>
    <x:row r="394" spans="1:9" x14ac:dyDescent="0.35">
      <x:c r="A394" s="57" t="s">
        <x:v>4</x:v>
      </x:c>
      <x:c r="B394" s="57">
        <x:v>11.5</x:v>
      </x:c>
      <x:c r="C394" s="57">
        <x:v>34.5</x:v>
      </x:c>
      <x:c r="D394" s="228">
        <x:v>460.26949760554123</x:v>
      </x:c>
      <x:c r="E394" s="96"/>
      <x:c r="F394" s="57" t="s">
        <x:v>7</x:v>
      </x:c>
      <x:c r="G394" s="57">
        <x:v>0.2</x:v>
      </x:c>
      <x:c r="H394" s="57">
        <x:v>0.6</x:v>
      </x:c>
      <x:c r="I394" s="228">
        <x:v>7.8000253793946603</x:v>
      </x:c>
    </x:row>
    <x:row r="395" spans="1:9" x14ac:dyDescent="0.35">
      <x:c r="A395" s="57" t="s">
        <x:v>4</x:v>
      </x:c>
      <x:c r="B395" s="57">
        <x:v>-0.1</x:v>
      </x:c>
      <x:c r="C395" s="57">
        <x:v>-0.4</x:v>
      </x:c>
      <x:c r="D395" s="228">
        <x:v>-5.6960185334656392</x:v>
      </x:c>
      <x:c r="E395" s="96"/>
      <x:c r="F395" s="57" t="s">
        <x:v>7</x:v>
      </x:c>
      <x:c r="G395" s="57">
        <x:v>0.6</x:v>
      </x:c>
      <x:c r="H395" s="57">
        <x:v>1.9</x:v>
      </x:c>
      <x:c r="I395" s="228">
        <x:v>24.840080823610688</x:v>
      </x:c>
    </x:row>
    <x:row r="396" spans="1:9" x14ac:dyDescent="0.35">
      <x:c r="A396" s="57" t="s">
        <x:v>5</x:v>
      </x:c>
      <x:c r="B396" s="57">
        <x:v>7.4</x:v>
      </x:c>
      <x:c r="C396" s="57">
        <x:v>22.3</x:v>
      </x:c>
      <x:c r="D396" s="228">
        <x:v>297.34496748855463</x:v>
      </x:c>
      <x:c r="E396" s="96"/>
      <x:c r="F396" s="57" t="s">
        <x:v>7</x:v>
      </x:c>
      <x:c r="G396" s="57">
        <x:v>34.6</x:v>
      </x:c>
      <x:c r="H396" s="57">
        <x:v>103.9</x:v>
      </x:c>
      <x:c r="I396" s="228">
        <x:v>1385.6045084216978</x:v>
      </x:c>
    </x:row>
    <x:row r="397" spans="1:9" x14ac:dyDescent="0.35">
      <x:c r="A397" s="57" t="s">
        <x:v>6</x:v>
      </x:c>
      <x:c r="B397" s="57">
        <x:v>-3</x:v>
      </x:c>
      <x:c r="C397" s="57">
        <x:v>-9</x:v>
      </x:c>
      <x:c r="D397" s="228">
        <x:v>-120.39639174071789</x:v>
      </x:c>
      <x:c r="E397" s="96"/>
      <x:c r="F397" s="57" t="s">
        <x:v>7</x:v>
      </x:c>
      <x:c r="G397" s="57">
        <x:v>4.4000000000000004</x:v>
      </x:c>
      <x:c r="H397" s="57">
        <x:v>13.2</x:v>
      </x:c>
      <x:c r="I397" s="228">
        <x:v>175.60057136175672</x:v>
      </x:c>
    </x:row>
    <x:row r="398" spans="1:9" x14ac:dyDescent="0.35">
      <x:c r="A398" s="57" t="s">
        <x:v>6</x:v>
      </x:c>
      <x:c r="B398" s="57">
        <x:v>-2.4</x:v>
      </x:c>
      <x:c r="C398" s="57">
        <x:v>-7.2</x:v>
      </x:c>
      <x:c r="D398" s="228">
        <x:v>-95.45231057871527</x:v>
      </x:c>
      <x:c r="E398" s="96"/>
      <x:c r="F398" s="57" t="s">
        <x:v>7</x:v>
      </x:c>
      <x:c r="G398" s="57">
        <x:v>23.4</x:v>
      </x:c>
      <x:c r="H398" s="57">
        <x:v>70.099999999999994</x:v>
      </x:c>
      <x:c r="I398" s="228">
        <x:v>934.24303980072671</x:v>
      </x:c>
    </x:row>
    <x:row r="399" spans="1:9" x14ac:dyDescent="0.35">
      <x:c r="A399" s="57" t="s">
        <x:v>6</x:v>
      </x:c>
      <x:c r="B399" s="57">
        <x:v>0.2</x:v>
      </x:c>
      <x:c r="C399" s="57">
        <x:v>0.5</x:v>
      </x:c>
      <x:c r="D399" s="228">
        <x:v>6.3800207590433242</x:v>
      </x:c>
      <x:c r="E399" s="2"/>
      <x:c r="F399" s="57" t="s">
        <x:v>7</x:v>
      </x:c>
      <x:c r="G399" s="57">
        <x:v>-1.6</x:v>
      </x:c>
      <x:c r="H399" s="57">
        <x:v>-4.8</x:v>
      </x:c>
      <x:c r="I399" s="228">
        <x:v>-63.488206575257458</x:v>
      </x:c>
    </x:row>
    <x:row r="400" spans="1:9" x14ac:dyDescent="0.35">
      <x:c r="A400" s="57" t="s">
        <x:v>6</x:v>
      </x:c>
      <x:c r="B400" s="57">
        <x:v>-0.9</x:v>
      </x:c>
      <x:c r="C400" s="57">
        <x:v>-2.8</x:v>
      </x:c>
      <x:c r="D400" s="228">
        <x:v>-37.440121821094372</x:v>
      </x:c>
      <x:c r="E400" s="2"/>
      <x:c r="F400" s="57" t="s">
        <x:v>7</x:v>
      </x:c>
      <x:c r="G400" s="57">
        <x:v>-0.8</x:v>
      </x:c>
      <x:c r="H400" s="57">
        <x:v>-2.4</x:v>
      </x:c>
      <x:c r="I400" s="228">
        <x:v>-32.032104224714068</x:v>
      </x:c>
    </x:row>
    <x:row r="401" spans="1:9" x14ac:dyDescent="0.35">
      <x:c r="A401" s="57" t="s">
        <x:v>6</x:v>
      </x:c>
      <x:c r="B401" s="57">
        <x:v>-0.6</x:v>
      </x:c>
      <x:c r="C401" s="57">
        <x:v>-1.9</x:v>
      </x:c>
      <x:c r="D401" s="228">
        <x:v>-25.868084168484756</x:v>
      </x:c>
      <x:c r="E401" s="2"/>
      <x:c r="F401" s="57" t="s">
        <x:v>7</x:v>
      </x:c>
      <x:c r="G401" s="57">
        <x:v>-0.5</x:v>
      </x:c>
      <x:c r="H401" s="57">
        <x:v>-1.4</x:v>
      </x:c>
      <x:c r="I401" s="228">
        <x:v>-19.068062042858639</x:v>
      </x:c>
    </x:row>
    <x:row r="402" spans="1:9" x14ac:dyDescent="0.35">
      <x:c r="A402" s="57" t="s">
        <x:v>6</x:v>
      </x:c>
      <x:c r="B402" s="57">
        <x:v>8.5</x:v>
      </x:c>
      <x:c r="C402" s="57">
        <x:v>25.6</x:v>
      </x:c>
      <x:c r="D402" s="228">
        <x:v>341.52111122703388</x:v>
      </x:c>
      <x:c r="E402" s="2"/>
      <x:c r="F402" s="57" t="s">
        <x:v>7</x:v>
      </x:c>
      <x:c r="G402" s="57">
        <x:v>-0.1</x:v>
      </x:c>
      <x:c r="H402" s="57">
        <x:v>-0.4</x:v>
      </x:c>
      <x:c r="I402" s="228">
        <x:v>-4.8840158914055793</x:v>
      </x:c>
    </x:row>
    <x:row r="403" spans="1:9" x14ac:dyDescent="0.35">
      <x:c r="A403" s="57" t="s">
        <x:v>6</x:v>
      </x:c>
      <x:c r="B403" s="57">
        <x:v>6.1</x:v>
      </x:c>
      <x:c r="C403" s="57">
        <x:v>18.2</x:v>
      </x:c>
      <x:c r="D403" s="228">
        <x:v>243.19279129048027</x:v>
      </x:c>
      <x:c r="E403" s="9"/>
      <x:c r="F403" s="57" t="s">
        <x:v>7</x:v>
      </x:c>
      <x:c r="G403" s="57">
        <x:v>-2.2999999999999998</x:v>
      </x:c>
      <x:c r="H403" s="57">
        <x:v>-7</x:v>
      </x:c>
      <x:c r="I403" s="228">
        <x:v>-92.984302548414504</x:v>
      </x:c>
    </x:row>
    <x:row r="404" spans="1:9" x14ac:dyDescent="0.35">
      <x:c r="A404" s="57" t="s">
        <x:v>6</x:v>
      </x:c>
      <x:c r="B404" s="57">
        <x:v>-0.7</x:v>
      </x:c>
      <x:c r="C404" s="57">
        <x:v>-2.1</x:v>
      </x:c>
      <x:c r="D404" s="228">
        <x:v>-28.048091261700183</x:v>
      </x:c>
      <x:c r="F404" s="57" t="s">
        <x:v>7</x:v>
      </x:c>
      <x:c r="G404" s="57">
        <x:v>0.5</x:v>
      </x:c>
      <x:c r="H404" s="57">
        <x:v>1.6</x:v>
      </x:c>
      <x:c r="I404" s="228">
        <x:v>21.712070645822674</x:v>
      </x:c>
    </x:row>
    <x:row r="405" spans="1:9" x14ac:dyDescent="0.35">
      <x:c r="A405" s="57" t="s">
        <x:v>6</x:v>
      </x:c>
      <x:c r="B405" s="57">
        <x:v>7.9</x:v>
      </x:c>
      <x:c r="C405" s="57">
        <x:v>23.6</x:v>
      </x:c>
      <x:c r="D405" s="228">
        <x:v>314.56102350543392</x:v>
      </x:c>
      <x:c r="F405" s="57" t="s">
        <x:v>7</x:v>
      </x:c>
      <x:c r="G405" s="57">
        <x:v>2.5</x:v>
      </x:c>
      <x:c r="H405" s="57">
        <x:v>7.6</x:v>
      </x:c>
      <x:c r="I405" s="228">
        <x:v>101.71633096032144</x:v>
      </x:c>
    </x:row>
    <x:row r="406" spans="1:9" x14ac:dyDescent="0.35">
      <x:c r="A406" s="57" t="s">
        <x:v>7</x:v>
      </x:c>
      <x:c r="B406" s="57">
        <x:v>0</x:v>
      </x:c>
      <x:c r="C406" s="57">
        <x:v>0.1</x:v>
      </x:c>
      <x:c r="D406" s="228">
        <x:v>1.8320059609039767</x:v>
      </x:c>
      <x:c r="F406" s="57" t="s">
        <x:v>7</x:v>
      </x:c>
      <x:c r="G406" s="57">
        <x:v>1.4</x:v>
      </x:c>
      <x:c r="H406" s="57">
        <x:v>4.0999999999999996</x:v>
      </x:c>
      <x:c r="I406" s="228">
        <x:v>54.336176796767731</x:v>
      </x:c>
    </x:row>
    <x:row r="407" spans="1:9" x14ac:dyDescent="0.35">
      <x:c r="A407" s="57" t="s">
        <x:v>7</x:v>
      </x:c>
      <x:c r="B407" s="57">
        <x:v>-0.2</x:v>
      </x:c>
      <x:c r="C407" s="57">
        <x:v>-0.5</x:v>
      </x:c>
      <x:c r="D407" s="228">
        <x:v>-6.0000195226112769</x:v>
      </x:c>
      <x:c r="F407" s="57" t="s">
        <x:v>36</x:v>
      </x:c>
      <x:c r="G407" s="57">
        <x:v>34.6</x:v>
      </x:c>
      <x:c r="H407" s="57">
        <x:v>103.8</x:v>
      </x:c>
      <x:c r="I407" s="228">
        <x:v>1384.5082657188741</x:v>
      </x:c>
    </x:row>
    <x:row r="408" spans="1:9" x14ac:dyDescent="0.35">
      <x:c r="A408" s="57" t="s">
        <x:v>7</x:v>
      </x:c>
      <x:c r="B408" s="57">
        <x:v>3</x:v>
      </x:c>
      <x:c r="C408" s="57">
        <x:v>9</x:v>
      </x:c>
      <x:c r="D408" s="228">
        <x:v>119.55638900755231</x:v>
      </x:c>
      <x:c r="F408" s="57" t="s">
        <x:v>37</x:v>
      </x:c>
      <x:c r="G408" s="57">
        <x:v>21.4</x:v>
      </x:c>
      <x:c r="H408" s="57">
        <x:v>64.2</x:v>
      </x:c>
      <x:c r="I408" s="228">
        <x:v>855.60016420928514</x:v>
      </x:c>
    </x:row>
    <x:row r="409" spans="1:9" x14ac:dyDescent="0.35">
      <x:c r="A409" s="57" t="s">
        <x:v>7</x:v>
      </x:c>
      <x:c r="B409" s="57">
        <x:v>7.7</x:v>
      </x:c>
      <x:c r="C409" s="57">
        <x:v>23.1</x:v>
      </x:c>
      <x:c r="D409" s="228">
        <x:v>308.55700396980751</x:v>
      </x:c>
      <x:c r="F409" s="57" t="s">
        <x:v>11</x:v>
      </x:c>
      <x:c r="G409" s="57">
        <x:v>119.2</x:v>
      </x:c>
      <x:c r="H409" s="57">
        <x:v>357.6</x:v>
      </x:c>
      <x:c r="I409" s="228">
        <x:v>4768.1999815934205</x:v>
      </x:c>
    </x:row>
    <x:row r="410" spans="1:9" x14ac:dyDescent="0.35">
      <x:c r="A410" s="57" t="s">
        <x:v>7</x:v>
      </x:c>
      <x:c r="B410" s="57">
        <x:v>-3</x:v>
      </x:c>
      <x:c r="C410" s="57">
        <x:v>-9.1</x:v>
      </x:c>
      <x:c r="D410" s="228">
        <x:v>-121.98039689468727</x:v>
      </x:c>
      <x:c r="F410" s="57" t="s">
        <x:v>11</x:v>
      </x:c>
      <x:c r="G410" s="57">
        <x:v>959.6</x:v>
      </x:c>
      <x:c r="H410" s="57">
        <x:v>2878.9</x:v>
      </x:c>
      <x:c r="I410" s="228">
        <x:v>38385.600189338526</x:v>
      </x:c>
    </x:row>
    <x:row r="411" spans="1:9" x14ac:dyDescent="0.35">
      <x:c r="A411" s="57" t="s">
        <x:v>7</x:v>
      </x:c>
      <x:c r="B411" s="57">
        <x:v>1.7</x:v>
      </x:c>
      <x:c r="C411" s="57">
        <x:v>5</x:v>
      </x:c>
      <x:c r="D411" s="228">
        <x:v>67.200218653246296</x:v>
      </x:c>
      <x:c r="F411" s="57" t="s">
        <x:v>11</x:v>
      </x:c>
      <x:c r="G411" s="57">
        <x:v>-23.6</x:v>
      </x:c>
      <x:c r="H411" s="57">
        <x:v>-70.8</x:v>
      </x:c>
      <x:c r="I411" s="228">
        <x:v>-943.80307090675387</x:v>
      </x:c>
    </x:row>
    <x:row r="412" spans="1:9" x14ac:dyDescent="0.35">
      <x:c r="A412" s="57" t="s">
        <x:v>7</x:v>
      </x:c>
      <x:c r="B412" s="57">
        <x:v>-25</x:v>
      </x:c>
      <x:c r="C412" s="57">
        <x:v>-75.099999999999994</x:v>
      </x:c>
      <x:c r="D412" s="228">
        <x:v>-1001.8832598856311</x:v>
      </x:c>
      <x:c r="F412" s="57" t="s">
        <x:v>11</x:v>
      </x:c>
      <x:c r="G412" s="279">
        <x:v>105.6</x:v>
      </x:c>
      <x:c r="H412" s="279">
        <x:v>316.89999999999998</x:v>
      </x:c>
      <x:c r="I412" s="280">
        <x:v>4225.799983687235</x:v>
      </x:c>
    </x:row>
    <x:row r="413" spans="1:9" x14ac:dyDescent="0.35">
      <x:c r="A413" s="57" t="s">
        <x:v>7</x:v>
      </x:c>
      <x:c r="B413" s="57">
        <x:v>6.2</x:v>
      </x:c>
      <x:c r="C413" s="57">
        <x:v>18.7</x:v>
      </x:c>
      <x:c r="D413" s="228">
        <x:v>249.60081214062913</x:v>
      </x:c>
      <x:c r="F413" s="57" t="s">
        <x:v>11</x:v>
      </x:c>
      <x:c r="G413" s="279">
        <x:v>138.1</x:v>
      </x:c>
      <x:c r="H413" s="279">
        <x:v>414.3</x:v>
      </x:c>
      <x:c r="I413" s="280">
        <x:v>5523.5998721458036</x:v>
      </x:c>
    </x:row>
    <x:row r="414" spans="1:9" x14ac:dyDescent="0.35">
      <x:c r="A414" s="57" t="s">
        <x:v>7</x:v>
      </x:c>
      <x:c r="B414" s="57">
        <x:v>-4.7</x:v>
      </x:c>
      <x:c r="C414" s="57">
        <x:v>-14</x:v>
      </x:c>
      <x:c r="D414" s="228">
        <x:v>-186.72860756969305</x:v>
      </x:c>
      <x:c r="F414" s="57" t="s">
        <x:v>11</x:v>
      </x:c>
      <x:c r="G414" s="281">
        <x:v>837.4</x:v>
      </x:c>
      <x:c r="H414" s="279">
        <x:v>2512.1999999999998</x:v>
      </x:c>
      <x:c r="I414" s="280">
        <x:v>66991.78</x:v>
      </x:c>
    </x:row>
    <x:row r="415" spans="1:9" x14ac:dyDescent="0.35">
      <x:c r="A415" s="57" t="s">
        <x:v>7</x:v>
      </x:c>
      <x:c r="B415" s="57">
        <x:v>-1.6</x:v>
      </x:c>
      <x:c r="C415" s="57">
        <x:v>-4.8</x:v>
      </x:c>
      <x:c r="D415" s="228">
        <x:v>-64.140208696714552</x:v>
      </x:c>
      <x:c r="F415" s="57" t="s">
        <x:v>11</x:v>
      </x:c>
      <x:c r="G415" s="279">
        <x:v>1681.4</x:v>
      </x:c>
      <x:c r="H415" s="279">
        <x:v>5044.2</x:v>
      </x:c>
      <x:c r="I415" s="280">
        <x:v>67256.399740371562</x:v>
      </x:c>
    </x:row>
    <x:row r="416" spans="1:9" x14ac:dyDescent="0.35">
      <x:c r="A416" s="57" t="s">
        <x:v>7</x:v>
      </x:c>
      <x:c r="B416" s="57">
        <x:v>-1.6</x:v>
      </x:c>
      <x:c r="C416" s="57">
        <x:v>-4.8</x:v>
      </x:c>
      <x:c r="D416" s="228">
        <x:v>-64.288209178272297</x:v>
      </x:c>
      <x:c r="F416" s="57" t="s">
        <x:v>11</x:v>
      </x:c>
      <x:c r="G416" s="279">
        <x:v>1241.7</x:v>
      </x:c>
      <x:c r="H416" s="279">
        <x:v>3725.2</x:v>
      </x:c>
      <x:c r="I416" s="280">
        <x:v>49669.799808260737</x:v>
      </x:c>
    </x:row>
    <x:row r="417" spans="1:9" x14ac:dyDescent="0.35">
      <x:c r="A417" s="57" t="s">
        <x:v>7</x:v>
      </x:c>
      <x:c r="B417" s="57">
        <x:v>-0.8</x:v>
      </x:c>
      <x:c r="C417" s="57">
        <x:v>-2.2999999999999998</x:v>
      </x:c>
      <x:c r="D417" s="228">
        <x:v>-30.228098354915616</x:v>
      </x:c>
      <x:c r="F417" s="57" t="s">
        <x:v>11</x:v>
      </x:c>
      <x:c r="G417" s="57">
        <x:v>389.7</x:v>
      </x:c>
      <x:c r="H417" s="57">
        <x:v>1169</x:v>
      </x:c>
      <x:c r="I417" s="228">
        <x:v>11689.797312208326</x:v>
      </x:c>
    </x:row>
    <x:row r="418" spans="1:9" x14ac:dyDescent="0.35">
      <x:c r="A418" s="57" t="s">
        <x:v>7</x:v>
      </x:c>
      <x:c r="B418" s="57">
        <x:v>1.6</x:v>
      </x:c>
      <x:c r="C418" s="57">
        <x:v>4.7</x:v>
      </x:c>
      <x:c r="D418" s="228">
        <x:v>62.320202774855801</x:v>
      </x:c>
      <x:c r="F418" s="57" t="s">
        <x:v>11</x:v>
      </x:c>
      <x:c r="G418" s="57">
        <x:v>455.2</x:v>
      </x:c>
      <x:c r="H418" s="57">
        <x:v>1365.6</x:v>
      </x:c>
      <x:c r="I418" s="228">
        <x:v>13655.597860219106</x:v>
      </x:c>
    </x:row>
    <x:row r="419" spans="1:9" x14ac:dyDescent="0.35">
      <x:c r="A419" s="57" t="s">
        <x:v>7</x:v>
      </x:c>
      <x:c r="B419" s="57">
        <x:v>-0.2</x:v>
      </x:c>
      <x:c r="C419" s="57">
        <x:v>-0.7</x:v>
      </x:c>
      <x:c r="D419" s="228">
        <x:v>-9.1640298175349582</x:v>
      </x:c>
      <x:c r="F419" s="57" t="s">
        <x:v>11</x:v>
      </x:c>
      <x:c r="G419" s="57">
        <x:v>30.5</x:v>
      </x:c>
      <x:c r="H419" s="57">
        <x:v>91.5</x:v>
      </x:c>
      <x:c r="I419" s="228">
        <x:v>914.77512134698031</x:v>
      </x:c>
    </x:row>
    <x:row r="421" spans="1:9" x14ac:dyDescent="0.35">
      <x:c r="A421" s="93" t="s">
        <x:v>0</x:v>
      </x:c>
      <x:c r="B421" s="94" t="s">
        <x:v>1</x:v>
      </x:c>
      <x:c r="C421" s="94" t="s">
        <x:v>2</x:v>
      </x:c>
      <x:c r="D421" s="186" t="s">
        <x:v>10</x:v>
      </x:c>
      <x:c r="E421" s="96"/>
      <x:c r="F421" s="93" t="s">
        <x:v>0</x:v>
      </x:c>
      <x:c r="G421" s="94" t="s">
        <x:v>1</x:v>
      </x:c>
      <x:c r="H421" s="94" t="s">
        <x:v>2</x:v>
      </x:c>
      <x:c r="I421" s="186" t="s">
        <x:v>10</x:v>
      </x:c>
    </x:row>
    <x:row r="422" spans="1:9" x14ac:dyDescent="0.35">
      <x:c r="A422" s="57" t="s">
        <x:v>11</x:v>
      </x:c>
      <x:c r="B422" s="57">
        <x:v>0.8</x:v>
      </x:c>
      <x:c r="C422" s="57">
        <x:v>2.5</x:v>
      </x:c>
      <x:c r="D422" s="228">
        <x:v>33.12010776481425</x:v>
      </x:c>
      <x:c r="F422" s="57" t="s">
        <x:v>11</x:v>
      </x:c>
      <x:c r="G422" s="57">
        <x:v>124.8</x:v>
      </x:c>
      <x:c r="H422" s="57">
        <x:v>374.4</x:v>
      </x:c>
      <x:c r="I422" s="228">
        <x:v>4991.3600394146579</x:v>
      </x:c>
    </x:row>
    <x:row r="423" spans="1:9" x14ac:dyDescent="0.35">
      <x:c r="A423" s="57" t="s">
        <x:v>11</x:v>
      </x:c>
      <x:c r="B423" s="279">
        <x:v>-8</x:v>
      </x:c>
      <x:c r="C423" s="279">
        <x:v>-23.9</x:v>
      </x:c>
      <x:c r="D423" s="280">
        <x:v>-318.25303551834736</x:v>
      </x:c>
      <x:c r="E423" s="278"/>
      <x:c r="F423" s="279" t="s">
        <x:v>11</x:v>
      </x:c>
      <x:c r="G423" s="279">
        <x:v>85.7</x:v>
      </x:c>
      <x:c r="H423" s="279">
        <x:v>257.10000000000002</x:v>
      </x:c>
      <x:c r="I423" s="280">
        <x:v>3427.8680270684231</x:v>
      </x:c>
    </x:row>
    <x:row r="424" spans="1:9" x14ac:dyDescent="0.35">
      <x:c r="A424" s="57" t="s">
        <x:v>11</x:v>
      </x:c>
      <x:c r="B424" s="279">
        <x:v>81.3</x:v>
      </x:c>
      <x:c r="C424" s="279">
        <x:v>244</x:v>
      </x:c>
      <x:c r="D424" s="280">
        <x:v>6507.0080320960806</x:v>
      </x:c>
      <x:c r="E424" s="278"/>
      <x:c r="F424" s="279" t="s">
        <x:v>11</x:v>
      </x:c>
      <x:c r="G424" s="279">
        <x:v>-23.9</x:v>
      </x:c>
      <x:c r="H424" s="279">
        <x:v>-71.599999999999994</x:v>
      </x:c>
      <x:c r="I424" s="280">
        <x:v>-716.47483526360247</x:v>
      </x:c>
    </x:row>
    <x:row r="425" spans="1:9" x14ac:dyDescent="0.35">
      <x:c r="A425" s="57" t="s">
        <x:v>11</x:v>
      </x:c>
      <x:c r="B425" s="279">
        <x:v>11.4</x:v>
      </x:c>
      <x:c r="C425" s="279">
        <x:v>34.200000000000003</x:v>
      </x:c>
      <x:c r="D425" s="280">
        <x:v>456.58948563167297</x:v>
      </x:c>
      <x:c r="E425" s="278"/>
      <x:c r="F425" s="279" t="s">
        <x:v>11</x:v>
      </x:c>
      <x:c r="G425" s="279">
        <x:v>63.5</x:v>
      </x:c>
      <x:c r="H425" s="279">
        <x:v>190.6</x:v>
      </x:c>
      <x:c r="I425" s="280">
        <x:v>2541.8400200718347</x:v>
      </x:c>
    </x:row>
    <x:row r="426" spans="1:9" x14ac:dyDescent="0.35">
      <x:c r="A426" s="57" t="s">
        <x:v>11</x:v>
      </x:c>
      <x:c r="B426" s="279">
        <x:v>304.39999999999998</x:v>
      </x:c>
      <x:c r="C426" s="279">
        <x:v>913.3</x:v>
      </x:c>
      <x:c r="D426" s="280">
        <x:v>12177.40006006552</x:v>
      </x:c>
      <x:c r="E426" s="278"/>
      <x:c r="F426" s="279" t="s">
        <x:v>11</x:v>
      </x:c>
      <x:c r="G426" s="279">
        <x:v>21.5</x:v>
      </x:c>
      <x:c r="H426" s="279">
        <x:v>64.599999999999994</x:v>
      </x:c>
      <x:c r="I426" s="280">
        <x:v>861.5028031216026</x:v>
      </x:c>
    </x:row>
    <x:row r="427" spans="1:9" x14ac:dyDescent="0.35">
      <x:c r="A427" s="57" t="s">
        <x:v>11</x:v>
      </x:c>
      <x:c r="B427" s="279">
        <x:v>446.4</x:v>
      </x:c>
      <x:c r="C427" s="279">
        <x:v>1339.1</x:v>
      </x:c>
      <x:c r="D427" s="280">
        <x:v>17854.800088069525</x:v>
      </x:c>
      <x:c r="E427" s="278"/>
      <x:c r="F427" s="279" t="s">
        <x:v>11</x:v>
      </x:c>
      <x:c r="G427" s="279">
        <x:v>1243</x:v>
      </x:c>
      <x:c r="H427" s="279">
        <x:v>3728.9</x:v>
      </x:c>
      <x:c r="I427" s="280">
        <x:v>99436.158976624225</x:v>
      </x:c>
    </x:row>
    <x:row r="428" spans="1:9" x14ac:dyDescent="0.35">
      <x:c r="A428" s="57" t="s">
        <x:v>11</x:v>
      </x:c>
      <x:c r="B428" s="279">
        <x:v>725.3</x:v>
      </x:c>
      <x:c r="C428" s="279">
        <x:v>2175.9</x:v>
      </x:c>
      <x:c r="D428" s="280">
        <x:v>58024.20045819255</x:v>
      </x:c>
      <x:c r="E428" s="278"/>
      <x:c r="F428" s="279" t="s">
        <x:v>11</x:v>
      </x:c>
      <x:c r="G428" s="279">
        <x:v>96.6</x:v>
      </x:c>
      <x:c r="H428" s="279">
        <x:v>289.89999999999998</x:v>
      </x:c>
      <x:c r="I428" s="280">
        <x:v>3865.1200305212169</x:v>
      </x:c>
    </x:row>
    <x:row r="429" spans="1:9" x14ac:dyDescent="0.35">
      <x:c r="A429" s="57" t="s">
        <x:v>11</x:v>
      </x:c>
      <x:c r="B429" s="279">
        <x:v>-14</x:v>
      </x:c>
      <x:c r="C429" s="279">
        <x:v>-42</x:v>
      </x:c>
      <x:c r="D429" s="280">
        <x:v>-560.16010750756561</x:v>
      </x:c>
      <x:c r="E429" s="278"/>
      <x:c r="F429" s="279" t="s">
        <x:v>11</x:v>
      </x:c>
      <x:c r="G429" s="279">
        <x:v>94.5</x:v>
      </x:c>
      <x:c r="H429" s="279">
        <x:v>283.60000000000002</x:v>
      </x:c>
      <x:c r="I429" s="280">
        <x:v>3781.1999854035153</x:v>
      </x:c>
    </x:row>
    <x:row r="430" spans="1:9" x14ac:dyDescent="0.35">
      <x:c r="A430" s="57" t="s">
        <x:v>11</x:v>
      </x:c>
      <x:c r="B430" s="279">
        <x:v>351.2</x:v>
      </x:c>
      <x:c r="C430" s="279">
        <x:v>1053.5999999999999</x:v>
      </x:c>
      <x:c r="D430" s="280">
        <x:v>14047.500069289865</x:v>
      </x:c>
      <x:c r="E430" s="278"/>
      <x:c r="F430" s="279" t="s">
        <x:v>11</x:v>
      </x:c>
      <x:c r="G430" s="279">
        <x:v>108.7</x:v>
      </x:c>
      <x:c r="H430" s="279">
        <x:v>326.2</x:v>
      </x:c>
      <x:c r="I430" s="280">
        <x:v>4348.7999832124215</x:v>
      </x:c>
    </x:row>
    <x:row r="431" spans="1:9" x14ac:dyDescent="0.35">
      <x:c r="A431" s="57" t="s">
        <x:v>11</x:v>
      </x:c>
      <x:c r="B431" s="279">
        <x:v>108.9</x:v>
      </x:c>
      <x:c r="C431" s="279">
        <x:v>326.60000000000002</x:v>
      </x:c>
      <x:c r="D431" s="280">
        <x:v>4354.800034388013</x:v>
      </x:c>
      <x:c r="E431" s="278"/>
      <x:c r="F431" s="279" t="s">
        <x:v>11</x:v>
      </x:c>
      <x:c r="G431" s="279">
        <x:v>505.3</x:v>
      </x:c>
      <x:c r="H431" s="279">
        <x:v>1515.8</x:v>
      </x:c>
      <x:c r="I431" s="280">
        <x:v>20211.299791989608</x:v>
      </x:c>
    </x:row>
    <x:row r="432" spans="1:9" x14ac:dyDescent="0.35">
      <x:c r="A432" s="57" t="s">
        <x:v>11</x:v>
      </x:c>
      <x:c r="B432" s="279">
        <x:v>811.3</x:v>
      </x:c>
      <x:c r="C432" s="279">
        <x:v>2434</x:v>
      </x:c>
      <x:c r="D432" s="280">
        <x:v>64905.383332007616</x:v>
      </x:c>
      <x:c r="E432" s="278"/>
      <x:c r="F432" s="279" t="s">
        <x:v>11</x:v>
      </x:c>
      <x:c r="G432" s="279">
        <x:v>15.4</x:v>
      </x:c>
      <x:c r="H432" s="279">
        <x:v>46.2</x:v>
      </x:c>
      <x:c r="I432" s="280">
        <x:v>615.71000337132398</x:v>
      </x:c>
    </x:row>
    <x:row r="433" spans="1:9" x14ac:dyDescent="0.35">
      <x:c r="A433" s="57" t="s">
        <x:v>11</x:v>
      </x:c>
      <x:c r="B433" s="279">
        <x:v>142.30000000000001</x:v>
      </x:c>
      <x:c r="C433" s="279">
        <x:v>426.9</x:v>
      </x:c>
      <x:c r="D433" s="280">
        <x:v>5691.601092348722</x:v>
      </x:c>
      <x:c r="E433" s="278"/>
      <x:c r="F433" s="279" t="s">
        <x:v>11</x:v>
      </x:c>
      <x:c r="G433" s="279">
        <x:v>20.7</x:v>
      </x:c>
      <x:c r="H433" s="279">
        <x:v>62.2</x:v>
      </x:c>
      <x:c r="I433" s="280">
        <x:v>829.900159276865</x:v>
      </x:c>
    </x:row>
    <x:row r="434" spans="1:9" x14ac:dyDescent="0.35">
      <x:c r="A434" s="57" t="s">
        <x:v>11</x:v>
      </x:c>
      <x:c r="B434" s="279">
        <x:v>54.4</x:v>
      </x:c>
      <x:c r="C434" s="279">
        <x:v>163.1</x:v>
      </x:c>
      <x:c r="D434" s="280">
        <x:v>2174.7000171726854</x:v>
      </x:c>
      <x:c r="E434" s="278"/>
      <x:c r="F434" s="279" t="s">
        <x:v>11</x:v>
      </x:c>
      <x:c r="G434" s="279">
        <x:v>59.3</x:v>
      </x:c>
      <x:c r="H434" s="279">
        <x:v>178</x:v>
      </x:c>
      <x:c r="I434" s="280">
        <x:v>4745.3998901587183</x:v>
      </x:c>
    </x:row>
    <x:row r="435" spans="1:9" x14ac:dyDescent="0.35">
      <x:c r="A435" s="57" t="s">
        <x:v>11</x:v>
      </x:c>
      <x:c r="B435" s="279">
        <x:v>127</x:v>
      </x:c>
      <x:c r="C435" s="279">
        <x:v>380.9</x:v>
      </x:c>
      <x:c r="D435" s="280">
        <x:v>5078.9999803936453</x:v>
      </x:c>
      <x:c r="E435" s="278"/>
      <x:c r="F435" s="279" t="s">
        <x:v>11</x:v>
      </x:c>
      <x:c r="G435" s="279">
        <x:v>645.29999999999995</x:v>
      </x:c>
      <x:c r="H435" s="279">
        <x:v>1935.8</x:v>
      </x:c>
      <x:c r="I435" s="280">
        <x:v>25809.999734368979</x:v>
      </x:c>
    </x:row>
    <x:row r="436" spans="1:9" x14ac:dyDescent="0.35">
      <x:c r="A436" s="57" t="s">
        <x:v>11</x:v>
      </x:c>
      <x:c r="B436" s="279">
        <x:v>2.6</x:v>
      </x:c>
      <x:c r="C436" s="279">
        <x:v>7.8</x:v>
      </x:c>
      <x:c r="D436" s="280">
        <x:v>104.40033969343622</x:v>
      </x:c>
      <x:c r="E436" s="278"/>
      <x:c r="F436" s="279" t="s">
        <x:v>11</x:v>
      </x:c>
      <x:c r="G436" s="279">
        <x:v>497.6</x:v>
      </x:c>
      <x:c r="H436" s="279">
        <x:v>1492.9</x:v>
      </x:c>
      <x:c r="I436" s="280">
        <x:v>19905.600098185179</x:v>
      </x:c>
    </x:row>
    <x:row r="437" spans="1:9" x14ac:dyDescent="0.35">
      <x:c r="A437" s="57" t="s">
        <x:v>11</x:v>
      </x:c>
      <x:c r="B437" s="279">
        <x:v>2294.1</x:v>
      </x:c>
      <x:c r="C437" s="279">
        <x:v>6882.4</x:v>
      </x:c>
      <x:c r="D437" s="280">
        <x:v>183531.6</x:v>
      </x:c>
      <x:c r="E437" s="278"/>
      <x:c r="F437" s="279" t="s">
        <x:v>11</x:v>
      </x:c>
      <x:c r="G437" s="279">
        <x:v>102.3</x:v>
      </x:c>
      <x:c r="H437" s="279">
        <x:v>307</x:v>
      </x:c>
      <x:c r="I437" s="280">
        <x:v>4093.1999841991078</x:v>
      </x:c>
    </x:row>
    <x:row r="438" spans="1:9" x14ac:dyDescent="0.35">
      <x:c r="A438" s="57" t="s">
        <x:v>11</x:v>
      </x:c>
      <x:c r="B438" s="279">
        <x:v>708.2</x:v>
      </x:c>
      <x:c r="C438" s="279">
        <x:v>2124.6999999999998</x:v>
      </x:c>
      <x:c r="D438" s="280">
        <x:v>28328.999890642175</x:v>
      </x:c>
      <x:c r="E438" s="278"/>
      <x:c r="F438" s="279" t="s">
        <x:v>11</x:v>
      </x:c>
      <x:c r="G438" s="279">
        <x:v>110.2</x:v>
      </x:c>
      <x:c r="H438" s="279">
        <x:v>330.7</x:v>
      </x:c>
      <x:c r="I438" s="280">
        <x:v>4409.4000348191657</x:v>
      </x:c>
    </x:row>
    <x:row r="439" spans="1:9" x14ac:dyDescent="0.35">
      <x:c r="A439" s="57" t="s">
        <x:v>11</x:v>
      </x:c>
      <x:c r="B439" s="279">
        <x:v>73.900000000000006</x:v>
      </x:c>
      <x:c r="C439" s="279">
        <x:v>221.7</x:v>
      </x:c>
      <x:c r="D439" s="280">
        <x:v>2955.6000233391223</x:v>
      </x:c>
      <x:c r="E439" s="278"/>
      <x:c r="F439" s="279" t="s">
        <x:v>11</x:v>
      </x:c>
      <x:c r="G439" s="279">
        <x:v>9.6999999999999993</x:v>
      </x:c>
      <x:c r="H439" s="279">
        <x:v>29.2</x:v>
      </x:c>
      <x:c r="I439" s="280">
        <x:v>388.80000307018906</x:v>
      </x:c>
    </x:row>
    <x:row r="440" spans="1:9" x14ac:dyDescent="0.35">
      <x:c r="A440" s="57" t="s">
        <x:v>11</x:v>
      </x:c>
      <x:c r="B440" s="279">
        <x:v>-33.5</x:v>
      </x:c>
      <x:c r="C440" s="279">
        <x:v>-100.6</x:v>
      </x:c>
      <x:c r="D440" s="280">
        <x:v>-1340.9600105889936</x:v>
      </x:c>
      <x:c r="E440" s="278"/>
      <x:c r="F440" s="279" t="s">
        <x:v>11</x:v>
      </x:c>
      <x:c r="G440" s="279">
        <x:v>71.8</x:v>
      </x:c>
      <x:c r="H440" s="279">
        <x:v>215.4</x:v>
      </x:c>
      <x:c r="I440" s="280">
        <x:v>2871.4400226745465</x:v>
      </x:c>
    </x:row>
    <x:row r="441" spans="1:9" x14ac:dyDescent="0.35">
      <x:c r="A441" s="57" t="s">
        <x:v>11</x:v>
      </x:c>
      <x:c r="B441" s="57">
        <x:v>175.2</x:v>
      </x:c>
      <x:c r="C441" s="57">
        <x:v>525.6</x:v>
      </x:c>
      <x:c r="D441" s="228">
        <x:v>7007.4399729493307</x:v>
      </x:c>
      <x:c r="F441" s="57" t="s">
        <x:v>11</x:v>
      </x:c>
      <x:c r="G441" s="57">
        <x:v>195.6</x:v>
      </x:c>
      <x:c r="H441" s="57">
        <x:v>586.79999999999995</x:v>
      </x:c>
      <x:c r="I441" s="228">
        <x:v>7824.3998188894238</x:v>
      </x:c>
    </x:row>
    <x:row r="442" spans="1:9" x14ac:dyDescent="0.35">
      <x:c r="A442" s="57" t="s">
        <x:v>11</x:v>
      </x:c>
      <x:c r="B442" s="57">
        <x:v>143.5</x:v>
      </x:c>
      <x:c r="C442" s="57">
        <x:v>430.4</x:v>
      </x:c>
      <x:c r="D442" s="228">
        <x:v>5738.3999778481784</x:v>
      </x:c>
      <x:c r="F442" s="57" t="s">
        <x:v>11</x:v>
      </x:c>
      <x:c r="G442" s="57">
        <x:v>114.1</x:v>
      </x:c>
      <x:c r="H442" s="57">
        <x:v>342.2</x:v>
      </x:c>
      <x:c r="I442" s="228">
        <x:v>4563.2999823843911</x:v>
      </x:c>
    </x:row>
    <x:row r="443" spans="1:9" x14ac:dyDescent="0.35">
      <x:c r="A443" s="57" t="s">
        <x:v>11</x:v>
      </x:c>
      <x:c r="B443" s="57">
        <x:v>-16.600000000000001</x:v>
      </x:c>
      <x:c r="C443" s="57">
        <x:v>-49.7</x:v>
      </x:c>
      <x:c r="D443" s="228">
        <x:v>-662.00012705300003</x:v>
      </x:c>
      <x:c r="F443" s="57" t="s">
        <x:v>11</x:v>
      </x:c>
      <x:c r="G443" s="57">
        <x:v>561.5</x:v>
      </x:c>
      <x:c r="H443" s="57">
        <x:v>1684.6</x:v>
      </x:c>
      <x:c r="I443" s="228">
        <x:v>22461.97176882617</x:v>
      </x:c>
    </x:row>
    <x:row r="444" spans="1:9" x14ac:dyDescent="0.35">
      <x:c r="A444" s="57" t="s">
        <x:v>11</x:v>
      </x:c>
      <x:c r="B444" s="57">
        <x:v>-6.3</x:v>
      </x:c>
      <x:c r="C444" s="57">
        <x:v>-18.8</x:v>
      </x:c>
      <x:c r="D444" s="228">
        <x:v>-250.58404809282317</x:v>
      </x:c>
      <x:c r="F444" s="57" t="s">
        <x:v>11</x:v>
      </x:c>
      <x:c r="G444" s="57">
        <x:v>632.9</x:v>
      </x:c>
      <x:c r="H444" s="57">
        <x:v>1898.8</x:v>
      </x:c>
      <x:c r="I444" s="228">
        <x:v>25317.600124880089</x:v>
      </x:c>
    </x:row>
    <x:row r="445" spans="1:9" x14ac:dyDescent="0.35">
      <x:c r="A445" s="57" t="s">
        <x:v>11</x:v>
      </x:c>
      <x:c r="B445" s="57">
        <x:v>-11.3</x:v>
      </x:c>
      <x:c r="C445" s="57">
        <x:v>-34</x:v>
      </x:c>
      <x:c r="D445" s="228">
        <x:v>-453.60000358188722</x:v>
      </x:c>
      <x:c r="F445" s="57" t="s">
        <x:v>11</x:v>
      </x:c>
      <x:c r="G445" s="57">
        <x:v>59</x:v>
      </x:c>
      <x:c r="H445" s="57">
        <x:v>177</x:v>
      </x:c>
      <x:c r="I445" s="228">
        <x:v>2359.7999908905149</x:v>
      </x:c>
    </x:row>
    <x:row r="446" spans="1:9" x14ac:dyDescent="0.35">
      <x:c r="A446" s="57" t="s">
        <x:v>11</x:v>
      </x:c>
      <x:c r="B446" s="57">
        <x:v>66.7</x:v>
      </x:c>
      <x:c r="C446" s="57">
        <x:v>200.1</x:v>
      </x:c>
      <x:c r="D446" s="228">
        <x:v>2000.7745399693415</x:v>
      </x:c>
      <x:c r="F446" s="57" t="s">
        <x:v>11</x:v>
      </x:c>
      <x:c r="G446" s="57">
        <x:v>462.5</x:v>
      </x:c>
      <x:c r="H446" s="57">
        <x:v>1387.6</x:v>
      </x:c>
      <x:c r="I446" s="228">
        <x:v>13876.081840693512</x:v>
      </x:c>
    </x:row>
    <x:row r="447" spans="1:9" x14ac:dyDescent="0.35">
      <x:c r="A447" s="57" t="s">
        <x:v>11</x:v>
      </x:c>
      <x:c r="B447" s="57">
        <x:v>286.5</x:v>
      </x:c>
      <x:c r="C447" s="57">
        <x:v>859.5</x:v>
      </x:c>
      <x:c r="D447" s="228">
        <x:v>11460.600056529875</x:v>
      </x:c>
      <x:c r="F447" s="57" t="s">
        <x:v>11</x:v>
      </x:c>
      <x:c r="G447" s="57">
        <x:v>-4.5999999999999996</x:v>
      </x:c>
      <x:c r="H447" s="57">
        <x:v>-13.7</x:v>
      </x:c>
      <x:c r="I447" s="228">
        <x:v>-182.40059348738282</x:v>
      </x:c>
    </x:row>
    <x:row r="448" spans="1:9" x14ac:dyDescent="0.35">
      <x:c r="A448" s="57" t="s">
        <x:v>11</x:v>
      </x:c>
      <x:c r="B448" s="57">
        <x:v>86.3</x:v>
      </x:c>
      <x:c r="C448" s="57">
        <x:v>259</x:v>
      </x:c>
      <x:c r="D448" s="228">
        <x:v>3453.5999866681423</x:v>
      </x:c>
      <x:c r="F448" s="57" t="s">
        <x:v>11</x:v>
      </x:c>
      <x:c r="G448" s="313">
        <x:f>368.7+6606.74</x:f>
        <x:v>6975.44</x:v>
      </x:c>
      <x:c r="H448" s="313">
        <x:f>1106+19818.8</x:f>
        <x:v>20924.8</x:v>
      </x:c>
      <x:c r="I448" s="228">
        <x:v>14746.45194307459</x:v>
      </x:c>
    </x:row>
    <x:row r="449" spans="1:9" x14ac:dyDescent="0.35">
      <x:c r="A449" s="57" t="s">
        <x:v>11</x:v>
      </x:c>
      <x:c r="B449" s="57">
        <x:v>893.8</x:v>
      </x:c>
      <x:c r="C449" s="57">
        <x:v>2681.4</x:v>
      </x:c>
      <x:c r="D449" s="228">
        <x:v>35751.800282316835</x:v>
      </x:c>
      <x:c r="F449" s="57" t="s">
        <x:v>11</x:v>
      </x:c>
      <x:c r="G449" s="57">
        <x:v>-8.1999999999999993</x:v>
      </x:c>
      <x:c r="H449" s="57">
        <x:v>-24.6</x:v>
      </x:c>
      <x:c r="I449" s="228">
        <x:v>-327.65306610377166</x:v>
      </x:c>
    </x:row>
    <x:row r="450" spans="1:9" x14ac:dyDescent="0.35">
      <x:c r="A450" s="57" t="s">
        <x:v>11</x:v>
      </x:c>
      <x:c r="B450" s="57">
        <x:v>8.6</x:v>
      </x:c>
      <x:c r="C450" s="57">
        <x:v>25.7</x:v>
      </x:c>
      <x:c r="D450" s="228">
        <x:v>342.30511377798842</x:v>
      </x:c>
      <x:c r="F450" s="57" t="s">
        <x:v>11</x:v>
      </x:c>
      <x:c r="G450" s="57">
        <x:v>106.9</x:v>
      </x:c>
      <x:c r="H450" s="57">
        <x:v>320.60000000000002</x:v>
      </x:c>
      <x:c r="I450" s="228">
        <x:v>4274.2400337518638</x:v>
      </x:c>
    </x:row>
    <x:row r="451" spans="1:9" x14ac:dyDescent="0.35">
      <x:c r="A451" s="57" t="s">
        <x:v>11</x:v>
      </x:c>
      <x:c r="B451" s="57">
        <x:v>-7.5</x:v>
      </x:c>
      <x:c r="C451" s="57">
        <x:v>-22.5</x:v>
      </x:c>
      <x:c r="D451" s="228">
        <x:v>-224.70002980696509</x:v>
      </x:c>
      <x:c r="F451" s="57" t="s">
        <x:v>11</x:v>
      </x:c>
      <x:c r="G451" s="57">
        <x:v>12.4</x:v>
      </x:c>
      <x:c r="H451" s="57">
        <x:v>37.1</x:v>
      </x:c>
      <x:c r="I451" s="228">
        <x:v>494.70009494428859</x:v>
      </x:c>
    </x:row>
    <x:row r="452" spans="1:9" x14ac:dyDescent="0.35">
      <x:c r="A452" s="57" t="s">
        <x:v>11</x:v>
      </x:c>
      <x:c r="B452" s="57">
        <x:v>40.299999999999997</x:v>
      </x:c>
      <x:c r="C452" s="57">
        <x:v>120.8</x:v>
      </x:c>
      <x:c r="D452" s="228">
        <x:v>1611.2003092262742</x:v>
      </x:c>
      <x:c r="F452" s="57" t="s">
        <x:v>11</x:v>
      </x:c>
      <x:c r="G452" s="57">
        <x:v>11.1</x:v>
      </x:c>
      <x:c r="H452" s="57">
        <x:v>33.299999999999997</x:v>
      </x:c>
      <x:c r="I452" s="228">
        <x:v>444.24144545413895</x:v>
      </x:c>
    </x:row>
    <x:row r="454" spans="1:9" x14ac:dyDescent="0.35">
      <x:c r="A454" s="93" t="s">
        <x:v>0</x:v>
      </x:c>
      <x:c r="B454" s="94" t="s">
        <x:v>1</x:v>
      </x:c>
      <x:c r="C454" s="94" t="s">
        <x:v>2</x:v>
      </x:c>
      <x:c r="D454" s="186" t="s">
        <x:v>10</x:v>
      </x:c>
      <x:c r="E454" s="96"/>
      <x:c r="F454" s="93" t="s">
        <x:v>0</x:v>
      </x:c>
      <x:c r="G454" s="94" t="s">
        <x:v>1</x:v>
      </x:c>
      <x:c r="H454" s="94" t="s">
        <x:v>2</x:v>
      </x:c>
      <x:c r="I454" s="186" t="s">
        <x:v>10</x:v>
      </x:c>
    </x:row>
    <x:row r="455" spans="1:9" x14ac:dyDescent="0.35">
      <x:c r="A455" s="57" t="s">
        <x:v>11</x:v>
      </x:c>
      <x:c r="B455" s="57">
        <x:v>3.7</x:v>
      </x:c>
      <x:c r="C455" s="57">
        <x:v>11</x:v>
      </x:c>
      <x:c r="D455" s="228">
        <x:v>110.25001462491277</x:v>
      </x:c>
      <x:c r="F455" s="57" t="s">
        <x:v>11</x:v>
      </x:c>
      <x:c r="G455" s="57">
        <x:v>-24.1</x:v>
      </x:c>
      <x:c r="H455" s="57">
        <x:v>-72.400000000000006</x:v>
      </x:c>
      <x:c r="I455" s="228">
        <x:v>-964.69618514731246</x:v>
      </x:c>
    </x:row>
    <x:row r="456" spans="1:9" x14ac:dyDescent="0.35">
      <x:c r="A456" s="57" t="s">
        <x:v>11</x:v>
      </x:c>
      <x:c r="B456" s="57">
        <x:v>2182.6</x:v>
      </x:c>
      <x:c r="C456" s="57">
        <x:v>6547.8</x:v>
      </x:c>
      <x:c r="D456" s="228">
        <x:v>87304.639662979782</x:v>
      </x:c>
      <x:c r="F456" s="57" t="s">
        <x:v>11</x:v>
      </x:c>
      <x:c r="G456" s="57">
        <x:v>5</x:v>
      </x:c>
      <x:c r="H456" s="57">
        <x:v>15</x:v>
      </x:c>
      <x:c r="I456" s="228">
        <x:v>200.42800158269509</x:v>
      </x:c>
    </x:row>
    <x:row r="457" spans="1:9" x14ac:dyDescent="0.35">
      <x:c r="A457" s="57" t="s">
        <x:v>11</x:v>
      </x:c>
      <x:c r="B457" s="57">
        <x:v>-7.7</x:v>
      </x:c>
      <x:c r="C457" s="57">
        <x:v>-23</x:v>
      </x:c>
      <x:c r="D457" s="228">
        <x:v>-306.50005882438745</x:v>
      </x:c>
      <x:c r="F457" s="57" t="s">
        <x:v>11</x:v>
      </x:c>
      <x:c r="G457" s="57">
        <x:v>25.6</x:v>
      </x:c>
      <x:c r="H457" s="57">
        <x:v>76.8</x:v>
      </x:c>
      <x:c r="I457" s="228">
        <x:v>767.76010184510687</x:v>
      </x:c>
    </x:row>
    <x:row r="458" spans="1:9" x14ac:dyDescent="0.35">
      <x:c r="A458" s="57" t="s">
        <x:v>11</x:v>
      </x:c>
      <x:c r="B458" s="57">
        <x:v>45.7</x:v>
      </x:c>
      <x:c r="C458" s="57">
        <x:v>137.1</x:v>
      </x:c>
      <x:c r="D458" s="228">
        <x:v>1828.3003508927491</x:v>
      </x:c>
      <x:c r="F458" s="57" t="s">
        <x:v>11</x:v>
      </x:c>
      <x:c r="G458" s="57">
        <x:v>71.599999999999994</x:v>
      </x:c>
      <x:c r="H458" s="57">
        <x:v>214.9</x:v>
      </x:c>
      <x:c r="I458" s="228">
        <x:v>2865.8005500128206</x:v>
      </x:c>
    </x:row>
    <x:row r="459" spans="1:9" x14ac:dyDescent="0.35">
      <x:c r="A459" s="57" t="s">
        <x:v>11</x:v>
      </x:c>
      <x:c r="B459" s="57">
        <x:v>80.5</x:v>
      </x:c>
      <x:c r="C459" s="57">
        <x:v>241.4</x:v>
      </x:c>
      <x:c r="D459" s="228">
        <x:v>3219.0000254190804</x:v>
      </x:c>
      <x:c r="F459" s="57" t="s">
        <x:v>11</x:v>
      </x:c>
      <x:c r="G459" s="57">
        <x:v>1.7</x:v>
      </x:c>
      <x:c r="H459" s="57">
        <x:v>5.2</x:v>
      </x:c>
      <x:c r="I459" s="228">
        <x:v>69.76001338854573</x:v>
      </x:c>
    </x:row>
    <x:row r="460" spans="1:9" x14ac:dyDescent="0.35">
      <x:c r="A460" s="57" t="s">
        <x:v>11</x:v>
      </x:c>
      <x:c r="B460" s="57">
        <x:v>-10.4</x:v>
      </x:c>
      <x:c r="C460" s="57">
        <x:v>-31.3</x:v>
      </x:c>
      <x:c r="D460" s="228">
        <x:v>-417.60008014702834</x:v>
      </x:c>
      <x:c r="F460" s="57" t="s">
        <x:v>11</x:v>
      </x:c>
      <x:c r="G460" s="57">
        <x:v>97.4</x:v>
      </x:c>
      <x:c r="H460" s="57">
        <x:v>292.2</x:v>
      </x:c>
      <x:c r="I460" s="228">
        <x:v>3895.7999849611269</x:v>
      </x:c>
    </x:row>
    <x:row r="461" spans="1:9" x14ac:dyDescent="0.35">
      <x:c r="A461" s="57" t="s">
        <x:v>11</x:v>
      </x:c>
      <x:c r="B461" s="57">
        <x:v>162.6</x:v>
      </x:c>
      <x:c r="C461" s="57">
        <x:v>487.7</x:v>
      </x:c>
      <x:c r="D461" s="228">
        <x:v>6502.099974900083</x:v>
      </x:c>
      <x:c r="F461" s="57" t="s">
        <x:v>11</x:v>
      </x:c>
      <x:c r="G461" s="57">
        <x:v>-9.6</x:v>
      </x:c>
      <x:c r="H461" s="57">
        <x:v>-28.7</x:v>
      </x:c>
      <x:c r="I461" s="228">
        <x:v>-383.3320030270105</x:v>
      </x:c>
    </x:row>
    <x:row r="462" spans="1:9" x14ac:dyDescent="0.35">
      <x:c r="A462" s="57" t="s">
        <x:v>11</x:v>
      </x:c>
      <x:c r="B462" s="57">
        <x:v>105.4</x:v>
      </x:c>
      <x:c r="C462" s="57">
        <x:v>316.3</x:v>
      </x:c>
      <x:c r="D462" s="228">
        <x:v>4217.3999837196616</x:v>
      </x:c>
      <x:c r="F462" s="57" t="s">
        <x:v>11</x:v>
      </x:c>
      <x:c r="G462" s="57">
        <x:v>142.9</x:v>
      </x:c>
      <x:c r="H462" s="57">
        <x:v>428.7</x:v>
      </x:c>
      <x:c r="I462" s="228">
        <x:v>5715.5999779361919</x:v>
      </x:c>
    </x:row>
    <x:row r="463" spans="1:9" x14ac:dyDescent="0.35">
      <x:c r="A463" s="57" t="s">
        <x:v>11</x:v>
      </x:c>
      <x:c r="B463" s="57">
        <x:v>-7.9</x:v>
      </x:c>
      <x:c r="C463" s="57">
        <x:v>-23.8</x:v>
      </x:c>
      <x:c r="D463" s="228">
        <x:v>-317.54503321467922</x:v>
      </x:c>
      <x:c r="F463" s="57" t="s">
        <x:v>11</x:v>
      </x:c>
      <x:c r="G463" s="57">
        <x:v>22.9</x:v>
      </x:c>
      <x:c r="H463" s="57">
        <x:v>68.599999999999994</x:v>
      </x:c>
      <x:c r="I463" s="228">
        <x:v>915.3001756670858</x:v>
      </x:c>
    </x:row>
    <x:row r="464" spans="1:9" x14ac:dyDescent="0.35">
      <x:c r="A464" s="57" t="s">
        <x:v>11</x:v>
      </x:c>
      <x:c r="B464" s="57">
        <x:v>453.1</x:v>
      </x:c>
      <x:c r="C464" s="57">
        <x:v>1359.3</x:v>
      </x:c>
      <x:c r="D464" s="228">
        <x:v>18123.599999999999</x:v>
      </x:c>
      <x:c r="F464" s="57" t="s">
        <x:v>11</x:v>
      </x:c>
      <x:c r="G464" s="57">
        <x:v>55.7</x:v>
      </x:c>
      <x:c r="H464" s="57">
        <x:v>167</x:v>
      </x:c>
      <x:c r="I464" s="228">
        <x:v>2226.3200175803067</x:v>
      </x:c>
    </x:row>
    <x:row r="465" spans="1:9" x14ac:dyDescent="0.35">
      <x:c r="A465" s="57" t="s">
        <x:v>11</x:v>
      </x:c>
      <x:c r="B465" s="57">
        <x:v>110.2</x:v>
      </x:c>
      <x:c r="C465" s="57">
        <x:v>330.5</x:v>
      </x:c>
      <x:c r="D465" s="228">
        <x:v>4406.700845746911</x:v>
      </x:c>
      <x:c r="F465" s="57" t="s">
        <x:v>11</x:v>
      </x:c>
      <x:c r="G465" s="57">
        <x:v>666.9</x:v>
      </x:c>
      <x:c r="H465" s="57">
        <x:v>2000.7</x:v>
      </x:c>
      <x:c r="I465" s="228">
        <x:v>26676.600210653818</x:v>
      </x:c>
    </x:row>
    <x:row r="466" spans="1:9" x14ac:dyDescent="0.35">
      <x:c r="A466" s="57" t="s">
        <x:v>11</x:v>
      </x:c>
      <x:c r="B466" s="57">
        <x:v>-38.200000000000003</x:v>
      </x:c>
      <x:c r="C466" s="57">
        <x:v>-114.7</x:v>
      </x:c>
      <x:c r="D466" s="228">
        <x:v>-1529.004975012107</x:v>
      </x:c>
      <x:c r="F466" s="57" t="s">
        <x:v>11</x:v>
      </x:c>
      <x:c r="G466" s="57">
        <x:v>3</x:v>
      </x:c>
      <x:c r="H466" s="57">
        <x:v>9</x:v>
      </x:c>
      <x:c r="I466" s="228">
        <x:v>119.70002297317839</x:v>
      </x:c>
    </x:row>
    <x:row r="467" spans="1:9" x14ac:dyDescent="0.35">
      <x:c r="A467" s="57" t="s">
        <x:v>11</x:v>
      </x:c>
      <x:c r="B467" s="57">
        <x:v>146.69999999999999</x:v>
      </x:c>
      <x:c r="C467" s="57">
        <x:v>440</x:v>
      </x:c>
      <x:c r="D467" s="228">
        <x:v>5866.4800463251104</x:v>
      </x:c>
      <x:c r="F467" s="57" t="s">
        <x:v>11</x:v>
      </x:c>
      <x:c r="G467" s="57">
        <x:v>-20.100000000000001</x:v>
      </x:c>
      <x:c r="H467" s="57">
        <x:v>-60.3</x:v>
      </x:c>
      <x:c r="I467" s="228">
        <x:v>-803.68015424464488</x:v>
      </x:c>
    </x:row>
    <x:row r="468" spans="1:9" x14ac:dyDescent="0.35">
      <x:c r="A468" s="57" t="s">
        <x:v>11</x:v>
      </x:c>
      <x:c r="B468" s="57">
        <x:v>58.2</x:v>
      </x:c>
      <x:c r="C468" s="57">
        <x:v>174.7</x:v>
      </x:c>
      <x:c r="D468" s="228">
        <x:v>2329.4999910074812</x:v>
      </x:c>
      <x:c r="F468" s="57" t="s">
        <x:v>11</x:v>
      </x:c>
      <x:c r="G468" s="57">
        <x:v>327.39999999999998</x:v>
      </x:c>
      <x:c r="H468" s="57">
        <x:v>982.3</x:v>
      </x:c>
      <x:c r="I468" s="228">
        <x:v>13097.000103421467</x:v>
      </x:c>
    </x:row>
    <x:row r="469" spans="1:9" x14ac:dyDescent="0.35">
      <x:c r="A469" s="57" t="s">
        <x:v>11</x:v>
      </x:c>
      <x:c r="B469" s="57">
        <x:v>36.299999999999997</x:v>
      </x:c>
      <x:c r="C469" s="57">
        <x:v>108.9</x:v>
      </x:c>
      <x:c r="D469" s="228">
        <x:v>1088.5291443958429</x:v>
      </x:c>
      <x:c r="F469" s="57" t="s">
        <x:v>11</x:v>
      </x:c>
      <x:c r="G469" s="57">
        <x:v>16.3</x:v>
      </x:c>
      <x:c r="H469" s="57">
        <x:v>48.9</x:v>
      </x:c>
      <x:c r="I469" s="228">
        <x:v>651.46812503166723</x:v>
      </x:c>
    </x:row>
    <x:row r="470" spans="1:9" x14ac:dyDescent="0.35">
      <x:c r="A470" s="57" t="s">
        <x:v>11</x:v>
      </x:c>
      <x:c r="B470" s="57">
        <x:v>653.79999999999995</x:v>
      </x:c>
      <x:c r="C470" s="57">
        <x:v>1961.4</x:v>
      </x:c>
      <x:c r="D470" s="228">
        <x:v>26152.099899045614</x:v>
      </x:c>
      <x:c r="F470" s="57" t="s">
        <x:v>11</x:v>
      </x:c>
      <x:c r="G470" s="57">
        <x:v>1413.9</x:v>
      </x:c>
      <x:c r="H470" s="57">
        <x:v>4241.8</x:v>
      </x:c>
      <x:c r="I470" s="228">
        <x:v>56557.800278973642</x:v>
      </x:c>
    </x:row>
    <x:row r="471" spans="1:9" x14ac:dyDescent="0.35">
      <x:c r="A471" s="57" t="s">
        <x:v>11</x:v>
      </x:c>
      <x:c r="B471" s="57">
        <x:v>97.2</x:v>
      </x:c>
      <x:c r="C471" s="57">
        <x:v>291.7</x:v>
      </x:c>
      <x:c r="D471" s="228">
        <x:v>3889.1999849866052</x:v>
      </x:c>
      <x:c r="F471" s="57" t="s">
        <x:v>11</x:v>
      </x:c>
      <x:c r="G471" s="57">
        <x:v>128.69999999999999</x:v>
      </x:c>
      <x:c r="H471" s="57">
        <x:v>386.1</x:v>
      </x:c>
      <x:c r="I471" s="228">
        <x:v>5147.7009879618245</x:v>
      </x:c>
    </x:row>
    <x:row r="472" spans="1:9" x14ac:dyDescent="0.35">
      <x:c r="A472" s="57" t="s">
        <x:v>11</x:v>
      </x:c>
      <x:c r="B472" s="57">
        <x:v>943.4</x:v>
      </x:c>
      <x:c r="C472" s="57">
        <x:v>2830.3</x:v>
      </x:c>
      <x:c r="D472" s="228">
        <x:v>37737.600186142248</x:v>
      </x:c>
      <x:c r="F472" s="57" t="s">
        <x:v>11</x:v>
      </x:c>
      <x:c r="G472" s="57">
        <x:v>107.7</x:v>
      </x:c>
      <x:c r="H472" s="57">
        <x:v>323</x:v>
      </x:c>
      <x:c r="I472" s="228">
        <x:v>4307.1999003016881</x:v>
      </x:c>
    </x:row>
    <x:row r="473" spans="1:9" x14ac:dyDescent="0.35">
      <x:c r="A473" s="57" t="s">
        <x:v>11</x:v>
      </x:c>
      <x:c r="B473" s="57">
        <x:v>646.29999999999995</x:v>
      </x:c>
      <x:c r="C473" s="57">
        <x:v>1939</x:v>
      </x:c>
      <x:c r="D473" s="228">
        <x:v>25853.69990019752</x:v>
      </x:c>
      <x:c r="F473" s="57" t="s">
        <x:v>11</x:v>
      </x:c>
      <x:c r="G473" s="57">
        <x:v>822</x:v>
      </x:c>
      <x:c r="H473" s="57">
        <x:v>2465.9</x:v>
      </x:c>
      <x:c r="I473" s="228">
        <x:v>32878.799873078671</x:v>
      </x:c>
    </x:row>
    <x:row r="474" spans="1:9" x14ac:dyDescent="0.35">
      <x:c r="A474" s="57" t="s">
        <x:v>11</x:v>
      </x:c>
      <x:c r="B474" s="57">
        <x:v>808.2</x:v>
      </x:c>
      <x:c r="C474" s="57">
        <x:v>2424.6999999999998</x:v>
      </x:c>
      <x:c r="D474" s="228">
        <x:v>32329.20015946509</x:v>
      </x:c>
      <x:c r="F474" s="57" t="s">
        <x:v>11</x:v>
      </x:c>
      <x:c r="G474" s="57">
        <x:v>839.6</x:v>
      </x:c>
      <x:c r="H474" s="57">
        <x:v>2518.8000000000002</x:v>
      </x:c>
      <x:c r="I474" s="228">
        <x:v>33584.099222632314</x:v>
      </x:c>
    </x:row>
    <x:row r="475" spans="1:9" x14ac:dyDescent="0.35">
      <x:c r="A475" s="57" t="s">
        <x:v>11</x:v>
      </x:c>
      <x:c r="B475" s="57">
        <x:v>-27.1</x:v>
      </x:c>
      <x:c r="C475" s="57">
        <x:v>-81.2</x:v>
      </x:c>
      <x:c r="D475" s="228">
        <x:v>-1082.7002077949894</x:v>
      </x:c>
      <x:c r="F475" s="57" t="s">
        <x:v>11</x:v>
      </x:c>
      <x:c r="G475" s="57">
        <x:v>83.2</x:v>
      </x:c>
      <x:c r="H475" s="57">
        <x:v>249.5</x:v>
      </x:c>
      <x:c r="I475" s="228">
        <x:v>3326.6999871580119</x:v>
      </x:c>
    </x:row>
    <x:row r="476" spans="1:9" x14ac:dyDescent="0.35">
      <x:c r="A476" s="57" t="s">
        <x:v>11</x:v>
      </x:c>
      <x:c r="B476" s="57">
        <x:v>12.5</x:v>
      </x:c>
      <x:c r="C476" s="57">
        <x:v>37.4</x:v>
      </x:c>
      <x:c r="D476" s="228">
        <x:v>499.20009580794198</x:v>
      </x:c>
      <x:c r="F476" s="57" t="s">
        <x:v>11</x:v>
      </x:c>
      <x:c r="G476" s="57">
        <x:v>152.6</x:v>
      </x:c>
      <x:c r="H476" s="57">
        <x:v>457.7</x:v>
      </x:c>
      <x:c r="I476" s="228">
        <x:v>6102.8999764411055</x:v>
      </x:c>
    </x:row>
    <x:row r="477" spans="1:9" x14ac:dyDescent="0.35">
      <x:c r="A477" s="57" t="s">
        <x:v>11</x:v>
      </x:c>
      <x:c r="B477" s="57">
        <x:v>-1.9</x:v>
      </x:c>
      <x:c r="C477" s="57">
        <x:v>-5.6</x:v>
      </x:c>
      <x:c r="D477" s="228">
        <x:v>-75.000014394222049</x:v>
      </x:c>
      <x:c r="F477" s="57" t="s">
        <x:v>11</x:v>
      </x:c>
      <x:c r="G477" s="57">
        <x:v>62.1</x:v>
      </x:c>
      <x:c r="H477" s="57">
        <x:v>186.2</x:v>
      </x:c>
      <x:c r="I477" s="228">
        <x:v>2482.2600196013564</x:v>
      </x:c>
    </x:row>
    <x:row r="478" spans="1:9" x14ac:dyDescent="0.35">
      <x:c r="A478" s="57" t="s">
        <x:v>11</x:v>
      </x:c>
      <x:c r="B478" s="57">
        <x:v>-10.3</x:v>
      </x:c>
      <x:c r="C478" s="57">
        <x:v>-31</x:v>
      </x:c>
      <x:c r="D478" s="228">
        <x:v>-310.44004118057074</x:v>
      </x:c>
      <x:c r="F478" s="57" t="s">
        <x:v>11</x:v>
      </x:c>
      <x:c r="G478" s="57">
        <x:v>-7.5</x:v>
      </x:c>
      <x:c r="H478" s="57">
        <x:v>-22.4</x:v>
      </x:c>
      <x:c r="I478" s="228">
        <x:v>-299.00097287679529</x:v>
      </x:c>
    </x:row>
    <x:row r="479" spans="1:9" x14ac:dyDescent="0.35">
      <x:c r="A479" s="57" t="s">
        <x:v>11</x:v>
      </x:c>
      <x:c r="B479" s="57">
        <x:v>685.7</x:v>
      </x:c>
      <x:c r="C479" s="57">
        <x:v>2057.1</x:v>
      </x:c>
      <x:c r="D479" s="228">
        <x:v>27427.799365131556</x:v>
      </x:c>
      <x:c r="F479" s="57" t="s">
        <x:v>11</x:v>
      </x:c>
      <x:c r="G479" s="57">
        <x:v>-12.3</x:v>
      </x:c>
      <x:c r="H479" s="57">
        <x:v>-36.799999999999997</x:v>
      </x:c>
      <x:c r="I479" s="228">
        <x:v>-490.29600387165999</x:v>
      </x:c>
    </x:row>
    <x:row r="480" spans="1:9" x14ac:dyDescent="0.35">
      <x:c r="A480" s="57" t="s">
        <x:v>11</x:v>
      </x:c>
      <x:c r="B480" s="279">
        <x:v>173.3</x:v>
      </x:c>
      <x:c r="C480" s="279">
        <x:v>519.9</x:v>
      </x:c>
      <x:c r="D480" s="228">
        <x:v>6931.7998395503428</x:v>
      </x:c>
      <x:c r="F480" s="57" t="s">
        <x:v>11</x:v>
      </x:c>
      <x:c r="G480" s="57">
        <x:v>569.1</x:v>
      </x:c>
      <x:c r="H480" s="57">
        <x:v>1707.2</x:v>
      </x:c>
      <x:c r="I480" s="228">
        <x:v>22762.599912130026</x:v>
      </x:c>
    </x:row>
    <x:row r="481" spans="1:9" x14ac:dyDescent="0.35">
      <x:c r="A481" s="57" t="s">
        <x:v>11</x:v>
      </x:c>
      <x:c r="B481" s="279">
        <x:v>777.1</x:v>
      </x:c>
      <x:c r="C481" s="279">
        <x:v>2331.3000000000002</x:v>
      </x:c>
      <x:c r="D481" s="228">
        <x:v>31083.399880009423</x:v>
      </x:c>
      <x:c r="F481" s="57" t="s">
        <x:v>11</x:v>
      </x:c>
      <x:c r="G481" s="57">
        <x:v>589.9</x:v>
      </x:c>
      <x:c r="H481" s="57">
        <x:v>1769.8</x:v>
      </x:c>
      <x:c r="I481" s="228">
        <x:v>23597.39990890746</x:v>
      </x:c>
    </x:row>
    <x:row r="482" spans="1:9" x14ac:dyDescent="0.35">
      <x:c r="A482" s="57" t="s">
        <x:v>11</x:v>
      </x:c>
      <x:c r="B482" s="279">
        <x:v>554.5</x:v>
      </x:c>
      <x:c r="C482" s="279">
        <x:v>1663.6</x:v>
      </x:c>
      <x:c r="D482" s="228">
        <x:v>44362.652350313088</x:v>
      </x:c>
      <x:c r="F482" s="57" t="s">
        <x:v>11</x:v>
      </x:c>
      <x:c r="G482" s="57">
        <x:v>43.1</x:v>
      </x:c>
      <x:c r="H482" s="57">
        <x:v>129.19999999999999</x:v>
      </x:c>
      <x:c r="I482" s="228">
        <x:v>1722.600330606492</x:v>
      </x:c>
    </x:row>
    <x:row r="483" spans="1:9" x14ac:dyDescent="0.35">
      <x:c r="A483" s="57" t="s">
        <x:v>11</x:v>
      </x:c>
      <x:c r="B483" s="279">
        <x:v>55.6</x:v>
      </x:c>
      <x:c r="C483" s="279">
        <x:v>166.7</x:v>
      </x:c>
      <x:c r="D483" s="228">
        <x:v>2222.7200175518788</x:v>
      </x:c>
      <x:c r="F483" s="57" t="s">
        <x:v>28</x:v>
      </x:c>
      <x:c r="G483" s="57">
        <x:v>-23.3</x:v>
      </x:c>
      <x:c r="H483" s="57">
        <x:v>-69.8</x:v>
      </x:c>
      <x:c r="I483" s="228">
        <x:v>-930.20017852673789</x:v>
      </x:c>
    </x:row>
    <x:row r="484" spans="1:9" x14ac:dyDescent="0.35">
      <x:c r="A484" s="57" t="s">
        <x:v>11</x:v>
      </x:c>
      <x:c r="B484" s="279">
        <x:v>1254</x:v>
      </x:c>
      <x:c r="C484" s="279">
        <x:v>3762</x:v>
      </x:c>
      <x:c r="D484" s="228">
        <x:v>37620.15</x:v>
      </x:c>
      <x:c r="F484" s="57" t="s">
        <x:v>35</x:v>
      </x:c>
      <x:c r="G484" s="57">
        <x:v>10.9</x:v>
      </x:c>
      <x:c r="H484" s="57">
        <x:v>32.799999999999997</x:v>
      </x:c>
      <x:c r="I484" s="228">
        <x:v>436.96000345048816</x:v>
      </x:c>
    </x:row>
    <x:row r="485" spans="1:9" x14ac:dyDescent="0.35">
      <x:c r="A485" s="57" t="s">
        <x:v>11</x:v>
      </x:c>
      <x:c r="B485" s="57">
        <x:v>67.8</x:v>
      </x:c>
      <x:c r="C485" s="57">
        <x:v>203.3</x:v>
      </x:c>
      <x:c r="D485" s="228">
        <x:v>2711.0400214079355</x:v>
      </x:c>
      <x:c r="F485" s="57" t="s">
        <x:v>35</x:v>
      </x:c>
      <x:c r="G485" s="57">
        <x:v>-4.5</x:v>
      </x:c>
      <x:c r="H485" s="57">
        <x:v>-13.5</x:v>
      </x:c>
      <x:c r="I485" s="228">
        <x:v>-180.60000142612176</x:v>
      </x:c>
    </x:row>
    <x:row r="487" spans="1:9" x14ac:dyDescent="0.35">
      <x:c r="A487" s="93" t="s">
        <x:v>0</x:v>
      </x:c>
      <x:c r="B487" s="94" t="s">
        <x:v>1</x:v>
      </x:c>
      <x:c r="C487" s="94" t="s">
        <x:v>2</x:v>
      </x:c>
      <x:c r="D487" s="186" t="s">
        <x:v>10</x:v>
      </x:c>
      <x:c r="E487" s="96"/>
      <x:c r="F487" s="232"/>
      <x:c r="G487" s="233"/>
      <x:c r="H487" s="233"/>
      <x:c r="I487" s="234"/>
    </x:row>
    <x:row r="488" spans="1:9" x14ac:dyDescent="0.35">
      <x:c r="A488" s="57" t="s">
        <x:v>14</x:v>
      </x:c>
      <x:c r="B488" s="57">
        <x:v>20.9</x:v>
      </x:c>
      <x:c r="C488" s="57">
        <x:v>62.6</x:v>
      </x:c>
      <x:c r="D488" s="228">
        <x:v>835.1440065947786</x:v>
      </x:c>
      <x:c r="F488" s="10"/>
      <x:c r="G488" s="10"/>
      <x:c r="H488" s="10"/>
      <x:c r="I488" s="231"/>
    </x:row>
    <x:row r="489" spans="1:9" x14ac:dyDescent="0.35">
      <x:c r="A489" s="57" t="s">
        <x:v>14</x:v>
      </x:c>
      <x:c r="B489" s="57">
        <x:v>55.4</x:v>
      </x:c>
      <x:c r="C489" s="57">
        <x:v>166.2</x:v>
      </x:c>
      <x:c r="D489" s="228">
        <x:v>2215.3360174935706</x:v>
      </x:c>
    </x:row>
    <x:row r="490" spans="1:9" x14ac:dyDescent="0.35">
      <x:c r="A490" s="57" t="s">
        <x:v>14</x:v>
      </x:c>
      <x:c r="B490" s="57">
        <x:v>78.5</x:v>
      </x:c>
      <x:c r="C490" s="57">
        <x:v>235.4</x:v>
      </x:c>
      <x:c r="D490" s="228">
        <x:v>3138.4000247826161</x:v>
      </x:c>
    </x:row>
    <x:row r="491" spans="1:9" x14ac:dyDescent="0.35">
      <x:c r="A491" s="57" t="s">
        <x:v>14</x:v>
      </x:c>
      <x:c r="B491" s="57">
        <x:v>-8.6999999999999993</x:v>
      </x:c>
      <x:c r="C491" s="57">
        <x:v>-26.1</x:v>
      </x:c>
      <x:c r="D491" s="228">
        <x:v>-347.36000274295486</x:v>
      </x:c>
    </x:row>
    <x:row r="492" spans="1:9" x14ac:dyDescent="0.35">
      <x:c r="A492" s="57" t="s">
        <x:v>12</x:v>
      </x:c>
      <x:c r="B492" s="279">
        <x:v>1211.8</x:v>
      </x:c>
      <x:c r="C492" s="279">
        <x:v>3635.4</x:v>
      </x:c>
      <x:c r="D492" s="228">
        <x:v>48471.840239089317</x:v>
      </x:c>
    </x:row>
    <x:row r="493" spans="1:9" x14ac:dyDescent="0.35">
      <x:c r="A493" s="57" t="s">
        <x:v>12</x:v>
      </x:c>
      <x:c r="B493" s="279">
        <x:v>383.7</x:v>
      </x:c>
      <x:c r="C493" s="279">
        <x:v>1151.2</x:v>
      </x:c>
      <x:c r="D493" s="228">
        <x:v>30699.839684043785</x:v>
      </x:c>
    </x:row>
    <x:row r="494" spans="1:9" x14ac:dyDescent="0.35">
      <x:c r="A494" s="57" t="s">
        <x:v>12</x:v>
      </x:c>
      <x:c r="B494" s="313">
        <x:f>4679.4+8942.9</x:f>
        <x:v>13622.3</x:v>
      </x:c>
      <x:c r="C494" s="313">
        <x:f>14038.1+26828.7</x:f>
        <x:v>40866.800000000003</x:v>
      </x:c>
      <x:c r="D494" s="228">
        <x:v>374348.79999999999</x:v>
      </x:c>
    </x:row>
    <x:row r="495" spans="1:9" x14ac:dyDescent="0.35">
      <x:c r="A495" s="57" t="s">
        <x:v>12</x:v>
      </x:c>
      <x:c r="B495" s="279">
        <x:v>1770.2</x:v>
      </x:c>
      <x:c r="C495" s="279">
        <x:v>5310.5</x:v>
      </x:c>
      <x:c r="D495" s="228">
        <x:v>141614.39854253476</x:v>
      </x:c>
    </x:row>
    <x:row r="496" spans="1:9" x14ac:dyDescent="0.35">
      <x:c r="A496" s="57" t="s">
        <x:v>12</x:v>
      </x:c>
      <x:c r="B496" s="279">
        <x:v>931</x:v>
      </x:c>
      <x:c r="C496" s="279">
        <x:v>2792.9</x:v>
      </x:c>
      <x:c r="D496" s="228">
        <x:v>27928.799999999999</x:v>
      </x:c>
    </x:row>
    <x:row r="497" spans="1:5" x14ac:dyDescent="0.35">
      <x:c r="A497" s="57" t="s">
        <x:v>12</x:v>
      </x:c>
      <x:c r="B497" s="279">
        <x:v>2109.6</x:v>
      </x:c>
      <x:c r="C497" s="279">
        <x:v>6328.8</x:v>
      </x:c>
      <x:c r="D497" s="228">
        <x:v>168766.71826308887</x:v>
      </x:c>
    </x:row>
    <x:row r="498" spans="1:5" x14ac:dyDescent="0.35">
      <x:c r="A498" s="57" t="s">
        <x:v>12</x:v>
      </x:c>
      <x:c r="B498" s="279">
        <x:v>1074.7</x:v>
      </x:c>
      <x:c r="C498" s="279">
        <x:v>3224.1</x:v>
      </x:c>
      <x:c r="D498" s="228">
        <x:v>32241.119999999999</x:v>
      </x:c>
    </x:row>
    <x:row r="499" spans="1:5" x14ac:dyDescent="0.35">
      <x:c r="A499" s="57" t="s">
        <x:v>12</x:v>
      </x:c>
      <x:c r="B499" s="279">
        <x:v>1817</x:v>
      </x:c>
      <x:c r="C499" s="279">
        <x:v>5451</x:v>
      </x:c>
      <x:c r="D499" s="228">
        <x:v>54509.52</x:v>
      </x:c>
    </x:row>
    <x:row r="500" spans="1:5" x14ac:dyDescent="0.35">
      <x:c r="A500" s="57" t="s">
        <x:v>12</x:v>
      </x:c>
      <x:c r="B500" s="279">
        <x:v>2258.9</x:v>
      </x:c>
      <x:c r="C500" s="279">
        <x:v>6776.7</x:v>
      </x:c>
      <x:c r="D500" s="228">
        <x:v>67767.12</x:v>
      </x:c>
    </x:row>
    <x:row r="501" spans="1:5" x14ac:dyDescent="0.35">
      <x:c r="A501" s="57" t="s">
        <x:v>19</x:v>
      </x:c>
      <x:c r="B501" s="279">
        <x:f>848.8+848.8</x:f>
        <x:v>1697.6</x:v>
      </x:c>
      <x:c r="C501" s="279">
        <x:f>2546.4+2546.4</x:f>
        <x:v>5092.8</x:v>
      </x:c>
      <x:c r="D501" s="228">
        <x:v>67903.680334937671</x:v>
      </x:c>
    </x:row>
    <x:row r="502" spans="1:5" x14ac:dyDescent="0.35">
      <x:c r="A502" s="9"/>
      <x:c r="B502" s="265">
        <x:f>SUM(B25:B501,G25:G485)</x:f>
        <x:v>72713.43999999993</x:v>
      </x:c>
      <x:c r="C502" s="265">
        <x:f>SUM(C25:C501,H25:H485)</x:f>
        <x:v>218139.00000000023</x:v>
      </x:c>
      <x:c r="D502" s="266">
        <x:f>SUM(D26:D501,I26:I485)</x:f>
        <x:v>2816396.3099999987</x:v>
      </x:c>
    </x:row>
    <x:row r="503" spans="1:5" x14ac:dyDescent="0.35">
      <x:c r="A503" s="9"/>
      <x:c r="B503" s="267"/>
      <x:c r="C503" s="267"/>
      <x:c r="D503" s="267"/>
    </x:row>
    <x:row r="504" spans="1:5" x14ac:dyDescent="0.35">
      <x:c r="A504" s="214"/>
      <x:c r="B504" s="268"/>
      <x:c r="C504" s="268"/>
      <x:c r="D504" s="268"/>
      <x:c r="E504" s="10"/>
    </x:row>
    <x:row r="505" spans="1:5" x14ac:dyDescent="0.35">
      <x:c r="B505" s="271"/>
      <x:c r="C505" s="10"/>
      <x:c r="D505" s="231"/>
      <x:c r="E505" s="10"/>
    </x:row>
    <x:row r="506" spans="1:5" x14ac:dyDescent="0.35">
      <x:c r="B506" s="272"/>
      <x:c r="C506" s="272"/>
      <x:c r="D506" s="273"/>
      <x:c r="E506" s="10"/>
    </x:row>
    <x:row r="507" spans="1:5" x14ac:dyDescent="0.35">
      <x:c r="B507" s="274"/>
      <x:c r="C507" s="274"/>
      <x:c r="D507" s="274"/>
      <x:c r="E507" s="10"/>
    </x:row>
    <x:row r="508" spans="1:5" x14ac:dyDescent="0.35">
      <x:c r="B508" s="10"/>
      <x:c r="C508" s="10"/>
      <x:c r="D508" s="231"/>
      <x:c r="E508" s="10"/>
    </x:row>
    <x:row r="761" spans="6:9" x14ac:dyDescent="0.35">
      <x:c r="F761" s="10"/>
      <x:c r="G761" s="10"/>
      <x:c r="H761" s="10"/>
      <x:c r="I761" s="231"/>
    </x:row>
    <x:row r="762" spans="6:9" x14ac:dyDescent="0.35">
      <x:c r="F762" s="10"/>
      <x:c r="G762" s="10"/>
      <x:c r="H762" s="10"/>
      <x:c r="I762" s="231"/>
    </x:row>
    <x:row r="763" spans="6:9" x14ac:dyDescent="0.35">
      <x:c r="F763" s="10"/>
      <x:c r="G763" s="10"/>
      <x:c r="H763" s="10"/>
      <x:c r="I763" s="231"/>
    </x:row>
    <x:row r="764" spans="6:9" x14ac:dyDescent="0.35">
      <x:c r="F764" s="10"/>
      <x:c r="G764" s="10"/>
      <x:c r="H764" s="10"/>
      <x:c r="I764" s="231"/>
    </x:row>
    <x:row r="765" spans="6:9" x14ac:dyDescent="0.35">
      <x:c r="F765" s="10"/>
      <x:c r="G765" s="10"/>
      <x:c r="H765" s="10"/>
      <x:c r="I765" s="231"/>
    </x:row>
    <x:row r="766" spans="6:9" x14ac:dyDescent="0.35">
      <x:c r="F766" s="10"/>
      <x:c r="G766" s="10"/>
      <x:c r="H766" s="10"/>
      <x:c r="I766" s="231"/>
    </x:row>
  </x:sheetData>
  <x:pageMargins left="0.7" right="0.7" top="1.35" bottom="0.75" header="0.9" footer="0.3"/>
  <x:pageSetup orientation="landscape" r:id="rId1"/>
  <x:headerFooter>
    <x:oddHeader>&amp;L&amp;"-,Bold"&amp;16 2023 Commercial Load Management By Rate Code&amp;RWP/GDJ/1
Page &amp;P of &amp;N</x:oddHeader>
  </x:headerFooter>
  <x:ignoredErrors>
    <x:ignoredError sqref="B19" formulaRange="1"/>
  </x:ignoredError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dimension ref="A1:AG73"/>
  <x:sheetViews>
    <x:sheetView showWhiteSpace="0" view="pageLayout" zoomScaleNormal="100" zoomScaleSheetLayoutView="110" workbookViewId="0">
      <x:selection activeCell="J31" sqref="J31"/>
    </x:sheetView>
  </x:sheetViews>
  <x:sheetFormatPr defaultRowHeight="14.5" x14ac:dyDescent="0.35"/>
  <x:cols>
    <x:col min="1" max="1" width="13.26953125" bestFit="1" customWidth="1"/>
    <x:col min="2" max="2" width="12.7265625" bestFit="1" customWidth="1"/>
    <x:col min="3" max="3" width="14.453125" customWidth="1"/>
    <x:col min="4" max="4" width="13.26953125" customWidth="1"/>
    <x:col min="5" max="5" width="15.1796875" customWidth="1"/>
    <x:col min="6" max="6" width="12.81640625" customWidth="1"/>
    <x:col min="7" max="7" width="12.453125" bestFit="1" customWidth="1"/>
    <x:col min="8" max="8" width="14.1796875" customWidth="1"/>
    <x:col min="9" max="9" width="13.7265625" customWidth="1"/>
    <x:col min="10" max="10" width="16.54296875" customWidth="1"/>
    <x:col min="11" max="11" width="15.81640625" customWidth="1"/>
  </x:cols>
  <x:sheetData>
    <x:row r="1" spans="1:11" x14ac:dyDescent="0.35">
      <x:c r="A1" s="22" t="s">
        <x:v>0</x:v>
      </x:c>
      <x:c r="B1" s="23" t="s">
        <x:v>1</x:v>
      </x:c>
      <x:c r="C1" s="23" t="s">
        <x:v>2</x:v>
      </x:c>
      <x:c r="D1" s="45" t="s">
        <x:v>10</x:v>
      </x:c>
      <x:c r="E1" s="6"/>
      <x:c r="F1" s="1"/>
      <x:c r="G1" s="11"/>
      <x:c r="H1" s="11"/>
      <x:c r="I1" s="11"/>
    </x:row>
    <x:row r="2" spans="1:11" ht="15" customHeight="1" x14ac:dyDescent="0.5">
      <x:c r="A2" s="108" t="s">
        <x:v>3</x:v>
      </x:c>
      <x:c r="B2" s="286">
        <x:v>8.5652000000000008</x:v>
      </x:c>
      <x:c r="C2" s="286">
        <x:v>29394.9</x:v>
      </x:c>
      <x:c r="D2" s="286">
        <x:v>12167.070702966101</x:v>
      </x:c>
      <x:c r="E2" s="8">
        <x:f>D2/$D$8</x:f>
        <x:v>5.1417345537831385E-3</x:v>
      </x:c>
      <x:c r="F2" s="83"/>
      <x:c r="G2" s="83"/>
      <x:c r="H2" s="84"/>
      <x:c r="I2" s="53"/>
    </x:row>
    <x:row r="3" spans="1:11" x14ac:dyDescent="0.35">
      <x:c r="A3" s="108" t="s">
        <x:v>4</x:v>
      </x:c>
      <x:c r="B3" s="286">
        <x:v>1445.7244999999996</x:v>
      </x:c>
      <x:c r="C3" s="286">
        <x:v>4542953.0000000009</x:v>
      </x:c>
      <x:c r="D3" s="286">
        <x:v>1798115.3490148038</x:v>
      </x:c>
      <x:c r="E3" s="8">
        <x:f t="shared" ref="E3:E7" si="0">D3/$D$8</x:f>
        <x:v>0.75987327167116603</x:v>
      </x:c>
      <x:c r="F3" s="25"/>
      <x:c r="G3" s="24"/>
      <x:c r="H3" s="24"/>
      <x:c r="I3" s="24"/>
    </x:row>
    <x:row r="4" spans="1:11" ht="15.5" x14ac:dyDescent="0.35">
      <x:c r="A4" s="108" t="s">
        <x:v>8</x:v>
      </x:c>
      <x:c r="B4" s="286">
        <x:v>13.432</x:v>
      </x:c>
      <x:c r="C4" s="286">
        <x:v>42877.2</x:v>
      </x:c>
      <x:c r="D4" s="286">
        <x:v>18259.785051795247</x:v>
      </x:c>
      <x:c r="E4" s="8">
        <x:f t="shared" si="0"/>
        <x:v>7.7164808225023791E-3</x:v>
      </x:c>
      <x:c r="F4" s="25"/>
      <x:c r="G4" s="306"/>
      <x:c r="H4" s="24"/>
      <x:c r="I4" s="24"/>
    </x:row>
    <x:row r="5" spans="1:11" ht="16.899999999999999" customHeight="1" x14ac:dyDescent="0.6">
      <x:c r="A5" s="108" t="s">
        <x:v>5</x:v>
      </x:c>
      <x:c r="B5" s="286">
        <x:v>97.7316</x:v>
      </x:c>
      <x:c r="C5" s="286">
        <x:v>306545.2</x:v>
      </x:c>
      <x:c r="D5" s="286">
        <x:v>131474.32669818596</x:v>
      </x:c>
      <x:c r="E5" s="8">
        <x:f t="shared" si="0"/>
        <x:v>5.5560299189733348E-2</x:v>
      </x:c>
      <x:c r="F5" s="25"/>
      <x:c r="G5" s="238"/>
      <x:c r="H5" s="66"/>
      <x:c r="I5" s="66"/>
      <x:c r="J5" s="239"/>
      <x:c r="K5" s="12"/>
    </x:row>
    <x:row r="6" spans="1:11" ht="15.65" customHeight="1" x14ac:dyDescent="0.6">
      <x:c r="A6" s="240" t="s">
        <x:v>6</x:v>
      </x:c>
      <x:c r="B6" s="286">
        <x:v>170.9006</x:v>
      </x:c>
      <x:c r="C6" s="286">
        <x:v>517209.1</x:v>
      </x:c>
      <x:c r="D6" s="286">
        <x:v>214842.48562443579</x:v>
      </x:c>
      <x:c r="E6" s="8">
        <x:f t="shared" si="0"/>
        <x:v>9.0791206768160132E-2</x:v>
      </x:c>
      <x:c r="F6" s="25"/>
      <x:c r="G6" s="238"/>
      <x:c r="H6" s="66"/>
      <x:c r="I6" s="66"/>
      <x:c r="J6" s="239"/>
      <x:c r="K6" s="12"/>
    </x:row>
    <x:row r="7" spans="1:11" ht="13.9" customHeight="1" x14ac:dyDescent="0.45">
      <x:c r="A7" s="108" t="s">
        <x:v>7</x:v>
      </x:c>
      <x:c r="B7" s="286">
        <x:v>146.91030000000001</x:v>
      </x:c>
      <x:c r="C7" s="286">
        <x:v>436646.6</x:v>
      </x:c>
      <x:c r="D7" s="286">
        <x:v>191476.81290781315</x:v>
      </x:c>
      <x:c r="E7" s="8">
        <x:f t="shared" si="0"/>
        <x:v>8.0917006994655177E-2</x:v>
      </x:c>
      <x:c r="F7" s="25"/>
      <x:c r="G7" s="24"/>
      <x:c r="H7" s="24"/>
      <x:c r="I7" s="24"/>
      <x:c r="J7" s="38"/>
      <x:c r="K7" s="39"/>
    </x:row>
    <x:row r="8" spans="1:11" ht="14.5" customHeight="1" x14ac:dyDescent="0.45">
      <x:c r="A8" s="285" t="s">
        <x:v>9</x:v>
      </x:c>
      <x:c r="B8" s="285">
        <x:f>SUM(B2:B7)</x:f>
        <x:v>1883.2641999999996</x:v>
      </x:c>
      <x:c r="C8" s="285">
        <x:f t="shared" ref="C8:D8" si="1">SUM(C2:C7)</x:f>
        <x:v>5875626.0000000009</x:v>
      </x:c>
      <x:c r="D8" s="285">
        <x:f t="shared" si="1"/>
        <x:v>2366335.8299999996</x:v>
      </x:c>
      <x:c r="E8" s="287">
        <x:f>SUM(E2:E7)</x:f>
        <x:v>1.0000000000000002</x:v>
      </x:c>
      <x:c r="F8" s="25"/>
      <x:c r="G8" s="24"/>
      <x:c r="H8" s="24"/>
      <x:c r="I8" s="24"/>
      <x:c r="J8" s="38"/>
      <x:c r="K8" s="39"/>
    </x:row>
    <x:row r="9" spans="1:11" ht="18.5" x14ac:dyDescent="0.45">
      <x:c r="A9" s="6"/>
      <x:c r="B9" s="32"/>
      <x:c r="C9" s="33"/>
      <x:c r="D9" s="44"/>
      <x:c r="F9" s="25"/>
      <x:c r="G9" s="67"/>
      <x:c r="H9" s="67"/>
      <x:c r="I9" s="67"/>
      <x:c r="J9" s="38"/>
      <x:c r="K9" s="39"/>
    </x:row>
    <x:row r="10" spans="1:11" ht="37.5" x14ac:dyDescent="0.45">
      <x:c r="A10" s="85" t="s">
        <x:v>40</x:v>
      </x:c>
      <x:c r="B10" s="85" t="s">
        <x:v>15</x:v>
      </x:c>
      <x:c r="C10" s="85" t="s">
        <x:v>39</x:v>
      </x:c>
      <x:c r="D10" s="85" t="s">
        <x:v>22</x:v>
      </x:c>
      <x:c r="E10" s="85" t="s">
        <x:v>16</x:v>
      </x:c>
      <x:c r="F10" s="85" t="s">
        <x:v>17</x:v>
      </x:c>
      <x:c r="G10" s="85" t="s">
        <x:v>18</x:v>
      </x:c>
      <x:c r="H10" s="67"/>
      <x:c r="I10" s="67"/>
      <x:c r="J10" s="38"/>
      <x:c r="K10" s="39"/>
    </x:row>
    <x:row r="11" spans="1:11" ht="137.5" x14ac:dyDescent="0.45">
      <x:c r="A11" s="86" t="s">
        <x:v>20</x:v>
      </x:c>
      <x:c r="B11" s="86" t="s">
        <x:v>21</x:v>
      </x:c>
      <x:c r="C11" s="86" t="s">
        <x:v>23</x:v>
      </x:c>
      <x:c r="D11" s="86" t="s">
        <x:v>24</x:v>
      </x:c>
      <x:c r="E11" s="86" t="s">
        <x:v>25</x:v>
      </x:c>
      <x:c r="F11" s="86" t="s">
        <x:v>26</x:v>
      </x:c>
      <x:c r="G11" s="86"/>
      <x:c r="H11" s="67"/>
      <x:c r="I11" s="67"/>
      <x:c r="J11" s="38"/>
      <x:c r="K11" s="39"/>
    </x:row>
    <x:row r="12" spans="1:11" ht="18.5" x14ac:dyDescent="0.45">
      <x:c r="A12" s="235">
        <x:f>D2</x:f>
        <x:v>12167.070702966101</x:v>
      </x:c>
      <x:c r="B12" s="235">
        <x:f>SUM(D3:D7)</x:f>
        <x:v>2354168.7592970338</x:v>
      </x:c>
      <x:c r="C12" s="235">
        <x:v>0</x:v>
      </x:c>
      <x:c r="D12" s="235">
        <x:v>0</x:v>
      </x:c>
      <x:c r="E12" s="235">
        <x:v>0</x:v>
      </x:c>
      <x:c r="F12" s="236">
        <x:v>0</x:v>
      </x:c>
      <x:c r="G12" s="237">
        <x:f>SUM(A12:F12)</x:f>
        <x:v>2366335.83</x:v>
      </x:c>
      <x:c r="H12" s="67"/>
      <x:c r="I12" s="67"/>
      <x:c r="J12" s="38"/>
      <x:c r="K12" s="39"/>
    </x:row>
    <x:row r="13" spans="1:11" ht="18.5" x14ac:dyDescent="0.45">
      <x:c r="A13" s="89">
        <x:f>ROUND(A12/$G$12,5)</x:f>
        <x:v>5.1399999999999996E-3</x:v>
      </x:c>
      <x:c r="B13" s="89">
        <x:f t="shared" ref="B13:F13" si="2">ROUND(B12/$G$12,5)</x:f>
        <x:v>0.99485999999999997</x:v>
      </x:c>
      <x:c r="C13" s="89">
        <x:f t="shared" si="2"/>
        <x:v>0</x:v>
      </x:c>
      <x:c r="D13" s="89">
        <x:f t="shared" si="2"/>
        <x:v>0</x:v>
      </x:c>
      <x:c r="E13" s="89">
        <x:f t="shared" si="2"/>
        <x:v>0</x:v>
      </x:c>
      <x:c r="F13" s="89">
        <x:f t="shared" si="2"/>
        <x:v>0</x:v>
      </x:c>
      <x:c r="G13" s="89">
        <x:f>ROUND(G12/$G$12,5)</x:f>
        <x:v>1</x:v>
      </x:c>
      <x:c r="H13" s="36"/>
      <x:c r="I13" s="36"/>
      <x:c r="J13" s="38"/>
      <x:c r="K13" s="39"/>
    </x:row>
    <x:row r="14" spans="1:11" x14ac:dyDescent="0.35">
      <x:c r="A14" s="6"/>
      <x:c r="B14" s="32"/>
      <x:c r="C14" s="33"/>
      <x:c r="D14" s="44"/>
      <x:c r="F14" s="15"/>
      <x:c r="G14" s="15"/>
      <x:c r="H14" s="65"/>
      <x:c r="I14" s="37"/>
      <x:c r="J14" s="1"/>
      <x:c r="K14" s="11"/>
    </x:row>
    <x:row r="15" spans="1:11" x14ac:dyDescent="0.35">
      <x:c r="A15" s="93" t="s">
        <x:v>0</x:v>
      </x:c>
      <x:c r="B15" s="94" t="s">
        <x:v>1</x:v>
      </x:c>
      <x:c r="C15" s="94" t="s">
        <x:v>2</x:v>
      </x:c>
      <x:c r="D15" s="95" t="s">
        <x:v>10</x:v>
      </x:c>
      <x:c r="E15" s="96"/>
      <x:c r="F15" s="93" t="s">
        <x:v>0</x:v>
      </x:c>
      <x:c r="G15" s="94" t="s">
        <x:v>1</x:v>
      </x:c>
      <x:c r="H15" s="94" t="s">
        <x:v>2</x:v>
      </x:c>
      <x:c r="I15" s="95" t="s">
        <x:v>10</x:v>
      </x:c>
      <x:c r="J15" s="96"/>
    </x:row>
    <x:row r="16" spans="1:11" x14ac:dyDescent="0.35">
      <x:c r="A16" s="109" t="s">
        <x:v>3</x:v>
      </x:c>
      <x:c r="B16" s="110">
        <x:v>2.0499999999999998</x:v>
      </x:c>
      <x:c r="C16" s="110">
        <x:v>7730</x:v>
      </x:c>
      <x:c r="D16" s="165">
        <x:v>2741.3</x:v>
      </x:c>
      <x:c r="E16" s="111"/>
      <x:c r="F16" s="112" t="s">
        <x:v>4</x:v>
      </x:c>
      <x:c r="G16" s="113">
        <x:v>31.01</x:v>
      </x:c>
      <x:c r="H16" s="113">
        <x:v>96344.7</x:v>
      </x:c>
      <x:c r="I16" s="166">
        <x:v>36831.9</x:v>
      </x:c>
      <x:c r="J16" s="96"/>
    </x:row>
    <x:row r="17" spans="1:10" x14ac:dyDescent="0.35">
      <x:c r="A17" s="109" t="s">
        <x:v>3</x:v>
      </x:c>
      <x:c r="B17" s="110">
        <x:v>6.52</x:v>
      </x:c>
      <x:c r="C17" s="110">
        <x:v>21664.9</x:v>
      </x:c>
      <x:c r="D17" s="165">
        <x:v>9425.77</x:v>
      </x:c>
      <x:c r="E17" s="111"/>
      <x:c r="F17" s="109" t="s">
        <x:v>4</x:v>
      </x:c>
      <x:c r="G17" s="110">
        <x:v>6.44</x:v>
      </x:c>
      <x:c r="H17" s="110">
        <x:v>21745.7</x:v>
      </x:c>
      <x:c r="I17" s="165">
        <x:v>8042.1</x:v>
      </x:c>
      <x:c r="J17" s="96"/>
    </x:row>
    <x:row r="18" spans="1:10" x14ac:dyDescent="0.35">
      <x:c r="A18" s="109" t="s">
        <x:v>4</x:v>
      </x:c>
      <x:c r="B18" s="110">
        <x:v>66.98</x:v>
      </x:c>
      <x:c r="C18" s="110">
        <x:v>209377.9</x:v>
      </x:c>
      <x:c r="D18" s="165">
        <x:v>79842.5</x:v>
      </x:c>
      <x:c r="E18" s="111"/>
      <x:c r="F18" s="109" t="s">
        <x:v>4</x:v>
      </x:c>
      <x:c r="G18" s="110">
        <x:v>14.11</x:v>
      </x:c>
      <x:c r="H18" s="110">
        <x:v>43660.3</x:v>
      </x:c>
      <x:c r="I18" s="165">
        <x:v>16719.900000000001</x:v>
      </x:c>
      <x:c r="J18" s="96"/>
    </x:row>
    <x:row r="19" spans="1:10" x14ac:dyDescent="0.35">
      <x:c r="A19" s="109" t="s">
        <x:v>4</x:v>
      </x:c>
      <x:c r="B19" s="110">
        <x:v>142.05000000000001</x:v>
      </x:c>
      <x:c r="C19" s="110">
        <x:v>427704.6</x:v>
      </x:c>
      <x:c r="D19" s="165">
        <x:v>119999.9</x:v>
      </x:c>
      <x:c r="E19" s="111"/>
      <x:c r="F19" s="109" t="s">
        <x:v>4</x:v>
      </x:c>
      <x:c r="G19" s="110">
        <x:v>4.97</x:v>
      </x:c>
      <x:c r="H19" s="110">
        <x:v>15994</x:v>
      </x:c>
      <x:c r="I19" s="165">
        <x:v>6027.1</x:v>
      </x:c>
      <x:c r="J19" s="96"/>
    </x:row>
    <x:row r="20" spans="1:10" x14ac:dyDescent="0.35">
      <x:c r="A20" s="109" t="s">
        <x:v>4</x:v>
      </x:c>
      <x:c r="B20" s="110">
        <x:v>114.78</x:v>
      </x:c>
      <x:c r="C20" s="110">
        <x:v>324212.3</x:v>
      </x:c>
      <x:c r="D20" s="165">
        <x:v>120000</x:v>
      </x:c>
      <x:c r="E20" s="111"/>
      <x:c r="F20" s="109" t="s">
        <x:v>4</x:v>
      </x:c>
      <x:c r="G20" s="110">
        <x:v>37.96</x:v>
      </x:c>
      <x:c r="H20" s="110">
        <x:v>116744.3</x:v>
      </x:c>
      <x:c r="I20" s="165">
        <x:v>44814.1</x:v>
      </x:c>
      <x:c r="J20" s="96"/>
    </x:row>
    <x:row r="21" spans="1:10" x14ac:dyDescent="0.35">
      <x:c r="A21" s="109" t="s">
        <x:v>4</x:v>
      </x:c>
      <x:c r="B21" s="110">
        <x:v>6.62</x:v>
      </x:c>
      <x:c r="C21" s="110">
        <x:v>23849.3</x:v>
      </x:c>
      <x:c r="D21" s="165">
        <x:v>8606.4</x:v>
      </x:c>
      <x:c r="E21" s="111"/>
      <x:c r="F21" s="109" t="s">
        <x:v>4</x:v>
      </x:c>
      <x:c r="G21" s="110">
        <x:v>9.52</x:v>
      </x:c>
      <x:c r="H21" s="110">
        <x:v>34901.4</x:v>
      </x:c>
      <x:c r="I21" s="165">
        <x:v>12512.9</x:v>
      </x:c>
      <x:c r="J21" s="96"/>
    </x:row>
    <x:row r="22" spans="1:10" x14ac:dyDescent="0.35">
      <x:c r="A22" s="109" t="s">
        <x:v>4</x:v>
      </x:c>
      <x:c r="B22" s="110">
        <x:v>5.85</x:v>
      </x:c>
      <x:c r="C22" s="110">
        <x:v>18706.599999999999</x:v>
      </x:c>
      <x:c r="D22" s="165">
        <x:v>7066.8</x:v>
      </x:c>
      <x:c r="E22" s="111"/>
      <x:c r="F22" s="109" t="s">
        <x:v>4</x:v>
      </x:c>
      <x:c r="G22" s="110">
        <x:v>55.27</x:v>
      </x:c>
      <x:c r="H22" s="110">
        <x:v>168141.3</x:v>
      </x:c>
      <x:c r="I22" s="165">
        <x:v>64838</x:v>
      </x:c>
      <x:c r="J22" s="96"/>
    </x:row>
    <x:row r="23" spans="1:10" x14ac:dyDescent="0.35">
      <x:c r="A23" s="93" t="s">
        <x:v>0</x:v>
      </x:c>
      <x:c r="B23" s="94" t="s">
        <x:v>1</x:v>
      </x:c>
      <x:c r="C23" s="94" t="s">
        <x:v>2</x:v>
      </x:c>
      <x:c r="D23" s="95" t="s">
        <x:v>10</x:v>
      </x:c>
      <x:c r="E23" s="111"/>
      <x:c r="F23" s="93" t="s">
        <x:v>0</x:v>
      </x:c>
      <x:c r="G23" s="94" t="s">
        <x:v>1</x:v>
      </x:c>
      <x:c r="H23" s="94" t="s">
        <x:v>2</x:v>
      </x:c>
      <x:c r="I23" s="95" t="s">
        <x:v>10</x:v>
      </x:c>
      <x:c r="J23" s="96"/>
    </x:row>
    <x:row r="24" spans="1:10" x14ac:dyDescent="0.35">
      <x:c r="A24" s="109" t="s">
        <x:v>4</x:v>
      </x:c>
      <x:c r="B24" s="110">
        <x:v>85.45</x:v>
      </x:c>
      <x:c r="C24" s="110">
        <x:v>252840.5</x:v>
      </x:c>
      <x:c r="D24" s="165">
        <x:v>98629.9</x:v>
      </x:c>
      <x:c r="E24" s="96"/>
      <x:c r="F24" s="109" t="s">
        <x:v>4</x:v>
      </x:c>
      <x:c r="G24" s="110">
        <x:v>64.09</x:v>
      </x:c>
      <x:c r="H24" s="110">
        <x:v>208757.3</x:v>
      </x:c>
      <x:c r="I24" s="165">
        <x:v>78300.800000000003</x:v>
      </x:c>
      <x:c r="J24" s="96"/>
    </x:row>
    <x:row r="25" spans="1:10" x14ac:dyDescent="0.35">
      <x:c r="A25" s="109" t="s">
        <x:v>4</x:v>
      </x:c>
      <x:c r="B25" s="110">
        <x:v>99.69</x:v>
      </x:c>
      <x:c r="C25" s="110">
        <x:v>316105.2</x:v>
      </x:c>
      <x:c r="D25" s="165">
        <x:v>119848.7</x:v>
      </x:c>
      <x:c r="E25" s="111"/>
      <x:c r="F25" s="112" t="s">
        <x:v>4</x:v>
      </x:c>
      <x:c r="G25" s="113">
        <x:v>10.28</x:v>
      </x:c>
      <x:c r="H25" s="113">
        <x:v>34174.800000000003</x:v>
      </x:c>
      <x:c r="I25" s="166">
        <x:v>214290.14901480402</x:v>
      </x:c>
      <x:c r="J25" s="96"/>
    </x:row>
    <x:row r="26" spans="1:10" x14ac:dyDescent="0.35">
      <x:c r="A26" s="109" t="s">
        <x:v>4</x:v>
      </x:c>
      <x:c r="B26" s="110">
        <x:v>3.23</x:v>
      </x:c>
      <x:c r="C26" s="110">
        <x:v>12432.2</x:v>
      </x:c>
      <x:c r="D26" s="165">
        <x:v>4379.3</x:v>
      </x:c>
      <x:c r="E26" s="111"/>
      <x:c r="F26" s="112" t="s">
        <x:v>8</x:v>
      </x:c>
      <x:c r="G26" s="113">
        <x:v>13.43</x:v>
      </x:c>
      <x:c r="H26" s="113">
        <x:v>42877.2</x:v>
      </x:c>
      <x:c r="I26" s="166">
        <x:v>18259.78505179525</x:v>
      </x:c>
      <x:c r="J26" s="96"/>
    </x:row>
    <x:row r="27" spans="1:10" x14ac:dyDescent="0.35">
      <x:c r="A27" s="109" t="s">
        <x:v>4</x:v>
      </x:c>
      <x:c r="B27" s="110">
        <x:v>15.65</x:v>
      </x:c>
      <x:c r="C27" s="110">
        <x:v>49493</x:v>
      </x:c>
      <x:c r="D27" s="165">
        <x:v>18784.400000000001</x:v>
      </x:c>
      <x:c r="E27" s="111"/>
      <x:c r="F27" s="112" t="s">
        <x:v>5</x:v>
      </x:c>
      <x:c r="G27" s="113">
        <x:v>76.400000000000006</x:v>
      </x:c>
      <x:c r="H27" s="113">
        <x:v>235993.5</x:v>
      </x:c>
      <x:c r="I27" s="166">
        <x:v>90430.1</x:v>
      </x:c>
      <x:c r="J27" s="96"/>
    </x:row>
    <x:row r="28" spans="1:10" x14ac:dyDescent="0.35">
      <x:c r="A28" s="109" t="s">
        <x:v>4</x:v>
      </x:c>
      <x:c r="B28" s="110">
        <x:v>3.27</x:v>
      </x:c>
      <x:c r="C28" s="110">
        <x:v>10470.299999999999</x:v>
      </x:c>
      <x:c r="D28" s="165">
        <x:v>3954.5</x:v>
      </x:c>
      <x:c r="E28" s="111"/>
      <x:c r="F28" s="112" t="s">
        <x:v>5</x:v>
      </x:c>
      <x:c r="G28" s="113">
        <x:v>8.4499999999999993</x:v>
      </x:c>
      <x:c r="H28" s="113">
        <x:v>27792.400000000001</x:v>
      </x:c>
      <x:c r="I28" s="166">
        <x:v>25121.226698186001</x:v>
      </x:c>
      <x:c r="J28" s="96"/>
    </x:row>
    <x:row r="29" spans="1:10" x14ac:dyDescent="0.35">
      <x:c r="A29" s="109" t="s">
        <x:v>4</x:v>
      </x:c>
      <x:c r="B29" s="110">
        <x:v>23.95</x:v>
      </x:c>
      <x:c r="C29" s="110">
        <x:v>79378.8</x:v>
      </x:c>
      <x:c r="D29" s="165">
        <x:v>29571.599999999999</x:v>
      </x:c>
      <x:c r="E29" s="111"/>
      <x:c r="F29" s="112" t="s">
        <x:v>5</x:v>
      </x:c>
      <x:c r="G29" s="113">
        <x:v>7.92</x:v>
      </x:c>
      <x:c r="H29" s="113">
        <x:v>25416.799999999999</x:v>
      </x:c>
      <x:c r="I29" s="166">
        <x:v>9590.7000000000007</x:v>
      </x:c>
      <x:c r="J29" s="96"/>
    </x:row>
    <x:row r="30" spans="1:10" x14ac:dyDescent="0.35">
      <x:c r="A30" s="109" t="s">
        <x:v>4</x:v>
      </x:c>
      <x:c r="B30" s="110">
        <x:v>107.09</x:v>
      </x:c>
      <x:c r="C30" s="110">
        <x:v>341538</x:v>
      </x:c>
      <x:c r="D30" s="165">
        <x:v>120000</x:v>
      </x:c>
      <x:c r="E30" s="96"/>
      <x:c r="F30" s="112" t="s">
        <x:v>5</x:v>
      </x:c>
      <x:c r="G30" s="113">
        <x:v>4.97</x:v>
      </x:c>
      <x:c r="H30" s="113">
        <x:v>17342.5</x:v>
      </x:c>
      <x:c r="I30" s="166">
        <x:v>6332.3</x:v>
      </x:c>
      <x:c r="J30" s="96"/>
    </x:row>
    <x:row r="31" spans="1:10" x14ac:dyDescent="0.35">
      <x:c r="A31" s="112" t="s">
        <x:v>4</x:v>
      </x:c>
      <x:c r="B31" s="113">
        <x:v>6.79</x:v>
      </x:c>
      <x:c r="C31" s="113">
        <x:v>21516.3</x:v>
      </x:c>
      <x:c r="D31" s="166">
        <x:v>8159.6</x:v>
      </x:c>
      <x:c r="E31" s="96"/>
      <x:c r="F31" s="112" t="s">
        <x:v>6</x:v>
      </x:c>
      <x:c r="G31" s="113">
        <x:v>35.26</x:v>
      </x:c>
      <x:c r="H31" s="113">
        <x:v>105751</x:v>
      </x:c>
      <x:c r="I31" s="166">
        <x:v>41018.6</x:v>
      </x:c>
      <x:c r="J31" s="96"/>
    </x:row>
    <x:row r="32" spans="1:10" x14ac:dyDescent="0.35">
      <x:c r="A32" s="112" t="s">
        <x:v>4</x:v>
      </x:c>
      <x:c r="B32" s="113">
        <x:v>17.48</x:v>
      </x:c>
      <x:c r="C32" s="113">
        <x:v>55147.7</x:v>
      </x:c>
      <x:c r="D32" s="166">
        <x:v>20951.400000000001</x:v>
      </x:c>
      <x:c r="E32" s="96"/>
      <x:c r="F32" s="112" t="s">
        <x:v>6</x:v>
      </x:c>
      <x:c r="G32" s="113">
        <x:v>19.52</x:v>
      </x:c>
      <x:c r="H32" s="113">
        <x:v>59626.1</x:v>
      </x:c>
      <x:c r="I32" s="166">
        <x:v>22953.599999999999</x:v>
      </x:c>
      <x:c r="J32" s="96"/>
    </x:row>
    <x:row r="33" spans="1:33" x14ac:dyDescent="0.35">
      <x:c r="A33" s="112" t="s">
        <x:v>4</x:v>
      </x:c>
      <x:c r="B33" s="113">
        <x:v>79.349999999999994</x:v>
      </x:c>
      <x:c r="C33" s="113">
        <x:v>225839.7</x:v>
      </x:c>
      <x:c r="D33" s="166">
        <x:v>89564.6</x:v>
      </x:c>
      <x:c r="E33" s="96"/>
      <x:c r="F33" s="112" t="s">
        <x:v>6</x:v>
      </x:c>
      <x:c r="G33" s="113">
        <x:v>20.22</x:v>
      </x:c>
      <x:c r="H33" s="113">
        <x:v>58830.2</x:v>
      </x:c>
      <x:c r="I33" s="166">
        <x:v>14000</x:v>
      </x:c>
      <x:c r="J33" s="96"/>
    </x:row>
    <x:row r="34" spans="1:33" x14ac:dyDescent="0.35">
      <x:c r="A34" s="112" t="s">
        <x:v>4</x:v>
      </x:c>
      <x:c r="B34" s="113">
        <x:v>38.42</x:v>
      </x:c>
      <x:c r="C34" s="113">
        <x:v>113298.2</x:v>
      </x:c>
      <x:c r="D34" s="166">
        <x:v>44258.8</x:v>
      </x:c>
      <x:c r="E34" s="96"/>
      <x:c r="F34" s="112" t="s">
        <x:v>6</x:v>
      </x:c>
      <x:c r="G34" s="113">
        <x:v>58.65</x:v>
      </x:c>
      <x:c r="H34" s="113">
        <x:v>177448.8</x:v>
      </x:c>
      <x:c r="I34" s="166">
        <x:v>68580.7</x:v>
      </x:c>
      <x:c r="J34" s="96"/>
      <x:c r="Y34" s="22"/>
      <x:c r="Z34" s="23"/>
      <x:c r="AA34" s="23"/>
      <x:c r="AB34" s="23"/>
      <x:c r="AC34" s="6"/>
      <x:c r="AD34" s="22"/>
      <x:c r="AE34" s="23"/>
      <x:c r="AF34" s="23"/>
      <x:c r="AG34" s="23"/>
    </x:row>
    <x:row r="35" spans="1:33" x14ac:dyDescent="0.35">
      <x:c r="A35" s="112" t="s">
        <x:v>4</x:v>
      </x:c>
      <x:c r="B35" s="113">
        <x:v>96.67</x:v>
      </x:c>
      <x:c r="C35" s="113">
        <x:v>306481.7</x:v>
      </x:c>
      <x:c r="D35" s="166">
        <x:v>116204.5</x:v>
      </x:c>
      <x:c r="E35" s="96"/>
      <x:c r="F35" s="112" t="s">
        <x:v>6</x:v>
      </x:c>
      <x:c r="G35" s="113">
        <x:v>37.26</x:v>
      </x:c>
      <x:c r="H35" s="113">
        <x:v>115553</x:v>
      </x:c>
      <x:c r="I35" s="166">
        <x:v>68289.5856244358</x:v>
      </x:c>
      <x:c r="J35" s="96"/>
    </x:row>
    <x:row r="36" spans="1:33" x14ac:dyDescent="0.35">
      <x:c r="A36" s="112" t="s">
        <x:v>4</x:v>
      </x:c>
      <x:c r="B36" s="113">
        <x:v>16.79</x:v>
      </x:c>
      <x:c r="C36" s="113">
        <x:v>56187.6</x:v>
      </x:c>
      <x:c r="D36" s="166">
        <x:v>20850.099999999999</x:v>
      </x:c>
      <x:c r="E36" s="96"/>
      <x:c r="F36" s="112" t="s">
        <x:v>7</x:v>
      </x:c>
      <x:c r="G36" s="113">
        <x:v>16.350000000000001</x:v>
      </x:c>
      <x:c r="H36" s="113">
        <x:v>54883.5</x:v>
      </x:c>
      <x:c r="I36" s="166">
        <x:v>20345.400000000001</x:v>
      </x:c>
      <x:c r="J36" s="96"/>
    </x:row>
    <x:row r="37" spans="1:33" x14ac:dyDescent="0.35">
      <x:c r="A37" s="112" t="s">
        <x:v>4</x:v>
      </x:c>
      <x:c r="B37" s="113">
        <x:v>141.36000000000001</x:v>
      </x:c>
      <x:c r="C37" s="113">
        <x:v>443316</x:v>
      </x:c>
      <x:c r="D37" s="166">
        <x:v>120000</x:v>
      </x:c>
      <x:c r="E37" s="96"/>
      <x:c r="F37" s="112" t="s">
        <x:v>7</x:v>
      </x:c>
      <x:c r="G37" s="113">
        <x:v>23.03</x:v>
      </x:c>
      <x:c r="H37" s="113">
        <x:v>63441.3</x:v>
      </x:c>
      <x:c r="I37" s="166">
        <x:v>25515.9</x:v>
      </x:c>
      <x:c r="J37" s="96"/>
    </x:row>
    <x:row r="38" spans="1:33" x14ac:dyDescent="0.35">
      <x:c r="A38" s="112" t="s">
        <x:v>4</x:v>
      </x:c>
      <x:c r="B38" s="113">
        <x:v>27.16</x:v>
      </x:c>
      <x:c r="C38" s="113">
        <x:v>85419.4</x:v>
      </x:c>
      <x:c r="D38" s="166">
        <x:v>32492.400000000001</x:v>
      </x:c>
      <x:c r="F38" s="112" t="s">
        <x:v>7</x:v>
      </x:c>
      <x:c r="G38" s="113">
        <x:v>38.25</x:v>
      </x:c>
      <x:c r="H38" s="113">
        <x:v>117195.4</x:v>
      </x:c>
      <x:c r="I38" s="166">
        <x:v>45057.1</x:v>
      </x:c>
    </x:row>
    <x:row r="39" spans="1:33" x14ac:dyDescent="0.35">
      <x:c r="A39" s="112" t="s">
        <x:v>4</x:v>
      </x:c>
      <x:c r="B39" s="113">
        <x:v>8.57</x:v>
      </x:c>
      <x:c r="C39" s="113">
        <x:v>37214.199999999997</x:v>
      </x:c>
      <x:c r="D39" s="166">
        <x:v>12573</x:v>
      </x:c>
      <x:c r="F39" s="112" t="s">
        <x:v>7</x:v>
      </x:c>
      <x:c r="G39" s="113">
        <x:v>28.92</x:v>
      </x:c>
      <x:c r="H39" s="113">
        <x:v>78337.5</x:v>
      </x:c>
      <x:c r="I39" s="166">
        <x:v>31743.599999999999</x:v>
      </x:c>
    </x:row>
    <x:row r="40" spans="1:33" x14ac:dyDescent="0.35">
      <x:c r="A40" s="112" t="s">
        <x:v>4</x:v>
      </x:c>
      <x:c r="B40" s="113">
        <x:v>104.89</x:v>
      </x:c>
      <x:c r="C40" s="113">
        <x:v>391959.7</x:v>
      </x:c>
      <x:c r="D40" s="166">
        <x:v>120000</x:v>
      </x:c>
      <x:c r="F40" s="112" t="s">
        <x:v>7</x:v>
      </x:c>
      <x:c r="G40" s="113">
        <x:v>40.369999999999997</x:v>
      </x:c>
      <x:c r="H40" s="113">
        <x:v>122788.9</x:v>
      </x:c>
      <x:c r="I40" s="166">
        <x:v>68814.812907813102</x:v>
      </x:c>
    </x:row>
    <x:row r="41" spans="1:33" x14ac:dyDescent="0.35">
      <x:c r="F41" s="11"/>
      <x:c r="G41" s="62">
        <x:f>SUM(G16:G40,B16:B40)</x:f>
        <x:v>1883.3100000000002</x:v>
      </x:c>
      <x:c r="H41" s="62">
        <x:f>SUM(H16:H40,C16:C40)</x:f>
        <x:v>5875626</x:v>
      </x:c>
      <x:c r="I41" s="62">
        <x:f>SUM(I16:I40,D16:D40)</x:f>
        <x:v>2366335.8292970341</x:v>
      </x:c>
    </x:row>
    <x:row r="57" spans="1:10" x14ac:dyDescent="0.35">
      <x:c r="A57" s="11"/>
      <x:c r="B57" s="11"/>
      <x:c r="C57" s="11"/>
      <x:c r="D57" s="1"/>
    </x:row>
    <x:row r="58" spans="1:10" x14ac:dyDescent="0.35">
      <x:c r="A58" s="11"/>
      <x:c r="B58" s="11"/>
      <x:c r="C58" s="11"/>
      <x:c r="D58" s="1"/>
    </x:row>
    <x:row r="59" spans="1:10" x14ac:dyDescent="0.35">
      <x:c r="A59" s="11"/>
      <x:c r="B59" s="11"/>
      <x:c r="C59" s="11"/>
      <x:c r="D59" s="1"/>
    </x:row>
    <x:row r="60" spans="1:10" x14ac:dyDescent="0.35">
      <x:c r="A60" s="11"/>
      <x:c r="B60" s="11"/>
      <x:c r="C60" s="11"/>
      <x:c r="D60" s="1"/>
    </x:row>
    <x:row r="61" spans="1:10" x14ac:dyDescent="0.35">
      <x:c r="E61" s="11"/>
      <x:c r="F61" s="11"/>
      <x:c r="G61" s="11"/>
      <x:c r="H61" s="11"/>
      <x:c r="I61" s="11"/>
      <x:c r="J61" s="1"/>
    </x:row>
    <x:row r="62" spans="1:10" x14ac:dyDescent="0.35">
      <x:c r="E62" s="11"/>
      <x:c r="F62" s="11"/>
      <x:c r="G62" s="11"/>
      <x:c r="H62" s="11"/>
      <x:c r="I62" s="11"/>
      <x:c r="J62" s="1"/>
    </x:row>
    <x:row r="63" spans="1:10" x14ac:dyDescent="0.35">
      <x:c r="E63" s="11"/>
      <x:c r="F63" s="11"/>
      <x:c r="G63" s="11"/>
      <x:c r="H63" s="11"/>
      <x:c r="I63" s="11"/>
      <x:c r="J63" s="1"/>
    </x:row>
    <x:row r="64" spans="1:10" x14ac:dyDescent="0.35">
      <x:c r="E64" s="11"/>
      <x:c r="F64" s="11"/>
      <x:c r="G64" s="11"/>
      <x:c r="H64" s="11"/>
      <x:c r="I64" s="11"/>
      <x:c r="J64" s="1"/>
    </x:row>
    <x:row r="65" spans="1:10" x14ac:dyDescent="0.35">
      <x:c r="E65" s="11"/>
      <x:c r="F65" s="11"/>
      <x:c r="G65" s="11"/>
      <x:c r="H65" s="11"/>
      <x:c r="I65" s="11"/>
      <x:c r="J65" s="1"/>
    </x:row>
    <x:row r="66" spans="1:10" x14ac:dyDescent="0.35">
      <x:c r="E66" s="11"/>
      <x:c r="F66" s="11"/>
      <x:c r="G66" s="11"/>
      <x:c r="H66" s="11"/>
      <x:c r="I66" s="11"/>
      <x:c r="J66" s="1"/>
    </x:row>
    <x:row r="67" spans="1:10" x14ac:dyDescent="0.35">
      <x:c r="E67" s="11"/>
      <x:c r="F67" s="11"/>
      <x:c r="G67" s="11"/>
      <x:c r="H67" s="11"/>
      <x:c r="I67" s="11"/>
      <x:c r="J67" s="1"/>
    </x:row>
    <x:row r="68" spans="1:10" x14ac:dyDescent="0.35">
      <x:c r="E68" s="11"/>
      <x:c r="F68" s="11"/>
      <x:c r="G68" s="11"/>
      <x:c r="H68" s="11"/>
      <x:c r="I68" s="11"/>
      <x:c r="J68" s="1"/>
    </x:row>
    <x:row r="69" spans="1:10" x14ac:dyDescent="0.35">
      <x:c r="E69" s="11"/>
      <x:c r="F69" s="11"/>
      <x:c r="G69" s="11"/>
      <x:c r="H69" s="11"/>
      <x:c r="I69" s="11"/>
      <x:c r="J69" s="1"/>
    </x:row>
    <x:row r="70" spans="1:10" x14ac:dyDescent="0.35">
      <x:c r="A70" s="11"/>
      <x:c r="B70" s="11"/>
      <x:c r="C70" s="11"/>
      <x:c r="D70" s="11"/>
      <x:c r="E70" s="11"/>
      <x:c r="F70" s="11"/>
      <x:c r="G70" s="11"/>
      <x:c r="H70" s="11"/>
      <x:c r="I70" s="11"/>
      <x:c r="J70" s="1"/>
    </x:row>
    <x:row r="71" spans="1:10" x14ac:dyDescent="0.35">
      <x:c r="A71" s="11"/>
      <x:c r="B71" s="11"/>
      <x:c r="C71" s="11"/>
      <x:c r="D71" s="11"/>
      <x:c r="E71" s="11"/>
      <x:c r="F71" s="11"/>
      <x:c r="G71" s="11"/>
      <x:c r="H71" s="11"/>
      <x:c r="I71" s="11"/>
      <x:c r="J71" s="1"/>
    </x:row>
    <x:row r="72" spans="1:10" x14ac:dyDescent="0.35">
      <x:c r="A72" s="11"/>
      <x:c r="B72" s="11"/>
      <x:c r="C72" s="11"/>
      <x:c r="D72" s="11"/>
      <x:c r="E72" s="11"/>
      <x:c r="F72" s="11"/>
      <x:c r="G72" s="11"/>
      <x:c r="H72" s="11"/>
      <x:c r="I72" s="11"/>
      <x:c r="J72" s="1"/>
    </x:row>
    <x:row r="73" spans="1:10" x14ac:dyDescent="0.35">
      <x:c r="A73" s="11"/>
      <x:c r="B73" s="11"/>
      <x:c r="C73" s="11"/>
      <x:c r="D73" s="11"/>
      <x:c r="E73" s="11"/>
      <x:c r="F73" s="11"/>
      <x:c r="G73" s="11"/>
      <x:c r="H73" s="11"/>
      <x:c r="I73" s="11"/>
    </x:row>
  </x:sheetData>
  <x:phoneticPr fontId="31" type="noConversion"/>
  <x:pageMargins left="0.7" right="0.7" top="1.36" bottom="0.5" header="0.95" footer="0.3"/>
  <x:pageSetup orientation="landscape" r:id="rId1"/>
  <x:headerFooter>
    <x:oddHeader>&amp;L&amp;"-,Bold"&amp;16 2023 Commercial Solar By Rate Code&amp;RWP/GDJ/1
Page &amp;P of &amp;N</x:oddHeader>
  </x:headerFooter>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dimension ref="A1:Z292"/>
  <x:sheetViews>
    <x:sheetView view="pageBreakPreview" zoomScaleNormal="100" zoomScaleSheetLayoutView="100" workbookViewId="0">
      <x:selection activeCell="A30" sqref="A30:D30"/>
    </x:sheetView>
  </x:sheetViews>
  <x:sheetFormatPr defaultRowHeight="14.5" x14ac:dyDescent="0.35"/>
  <x:cols>
    <x:col min="1" max="1" width="14" customWidth="1"/>
    <x:col min="2" max="2" width="15" customWidth="1"/>
    <x:col min="3" max="3" width="14.54296875" customWidth="1"/>
    <x:col min="4" max="4" width="15.54296875" customWidth="1"/>
    <x:col min="5" max="5" width="14" customWidth="1"/>
    <x:col min="6" max="6" width="14.54296875" customWidth="1"/>
    <x:col min="7" max="7" width="15.1796875" customWidth="1"/>
    <x:col min="8" max="8" width="13.7265625" customWidth="1"/>
    <x:col min="9" max="9" width="17" customWidth="1"/>
    <x:col min="10" max="10" width="17.54296875" customWidth="1"/>
    <x:col min="11" max="11" width="11.7265625" customWidth="1"/>
    <x:col min="12" max="12" width="17.54296875" customWidth="1"/>
    <x:col min="13" max="13" width="12.54296875" customWidth="1"/>
  </x:cols>
  <x:sheetData>
    <x:row r="1" spans="1:26" x14ac:dyDescent="0.35">
      <x:c r="A1" s="22" t="s">
        <x:v>0</x:v>
      </x:c>
      <x:c r="B1" s="23" t="s">
        <x:v>1</x:v>
      </x:c>
      <x:c r="C1" s="23" t="s">
        <x:v>2</x:v>
      </x:c>
      <x:c r="D1" s="45" t="s">
        <x:v>10</x:v>
      </x:c>
      <x:c r="E1" s="44"/>
      <x:c r="F1" s="71"/>
      <x:c r="G1" s="53"/>
      <x:c r="H1" s="53"/>
      <x:c r="I1" s="53"/>
      <x:c r="J1" s="53"/>
      <x:c r="K1" s="35"/>
      <x:c r="L1" s="35"/>
      <x:c r="M1" s="35"/>
      <x:c r="N1" s="27"/>
      <x:c r="O1" s="28"/>
      <x:c r="P1" s="28"/>
      <x:c r="Q1" s="28"/>
      <x:c r="R1" s="27"/>
      <x:c r="S1" s="28"/>
      <x:c r="T1" s="11"/>
      <x:c r="U1" s="11"/>
      <x:c r="V1" s="11"/>
      <x:c r="W1" s="11"/>
      <x:c r="X1" s="11"/>
      <x:c r="Y1" s="11"/>
      <x:c r="Z1" s="11"/>
    </x:row>
    <x:row r="2" spans="1:26" ht="16.899999999999999" customHeight="1" x14ac:dyDescent="0.35">
      <x:c r="A2" s="72" t="s">
        <x:v>3</x:v>
      </x:c>
      <x:c r="B2" s="73">
        <x:v>0.35</x:v>
      </x:c>
      <x:c r="C2" s="73">
        <x:v>1251.7</x:v>
      </x:c>
      <x:c r="D2" s="117">
        <x:v>1246.6798557475101</x:v>
      </x:c>
      <x:c r="E2" s="116">
        <x:f>D2/$D$8</x:f>
        <x:v>5.2440528579267356E-3</x:v>
      </x:c>
      <x:c r="F2" s="44"/>
      <x:c r="G2" s="81"/>
      <x:c r="H2" s="81"/>
      <x:c r="I2" s="81"/>
      <x:c r="J2" s="82"/>
      <x:c r="K2" s="12"/>
      <x:c r="M2" s="25"/>
      <x:c r="N2" s="1"/>
      <x:c r="O2" s="24"/>
      <x:c r="P2" s="24"/>
      <x:c r="Q2" s="24"/>
      <x:c r="R2" s="1"/>
      <x:c r="S2" s="24"/>
      <x:c r="T2" s="11"/>
      <x:c r="U2" s="11"/>
      <x:c r="V2" s="11"/>
      <x:c r="W2" s="11"/>
      <x:c r="X2" s="11"/>
      <x:c r="Y2" s="11"/>
      <x:c r="Z2" s="11"/>
    </x:row>
    <x:row r="3" spans="1:26" ht="14.65" customHeight="1" x14ac:dyDescent="0.45">
      <x:c r="A3" s="72" t="s">
        <x:v>4</x:v>
      </x:c>
      <x:c r="B3" s="73">
        <x:v>39.729999999999997</x:v>
      </x:c>
      <x:c r="C3" s="73">
        <x:v>182152.2</x:v>
      </x:c>
      <x:c r="D3" s="117">
        <x:v>141235.55731017821</x:v>
      </x:c>
      <x:c r="E3" s="116">
        <x:f t="shared" ref="E3:E7" si="0">D3/$D$8</x:f>
        <x:v>0.59409536822043463</x:v>
      </x:c>
      <x:c r="F3" s="307"/>
      <x:c r="G3" s="308"/>
      <x:c r="H3" s="81"/>
      <x:c r="I3" s="65"/>
      <x:c r="J3" s="82"/>
      <x:c r="K3" s="12"/>
      <x:c r="M3" s="25"/>
      <x:c r="N3" s="1"/>
      <x:c r="O3" s="24"/>
      <x:c r="P3" s="24"/>
      <x:c r="Q3" s="24"/>
      <x:c r="R3" s="1"/>
      <x:c r="S3" s="24"/>
      <x:c r="T3" s="11"/>
      <x:c r="U3" s="11"/>
      <x:c r="V3" s="11"/>
      <x:c r="W3" s="11"/>
      <x:c r="X3" s="11"/>
      <x:c r="Y3" s="11"/>
      <x:c r="Z3" s="11"/>
    </x:row>
    <x:row r="4" spans="1:26" ht="14.65" customHeight="1" x14ac:dyDescent="0.35">
      <x:c r="A4" s="72" t="s">
        <x:v>8</x:v>
      </x:c>
      <x:c r="B4" s="73">
        <x:v>1.48</x:v>
      </x:c>
      <x:c r="C4" s="73">
        <x:v>8080.5999999999995</x:v>
      </x:c>
      <x:c r="D4" s="117">
        <x:v>9360.7040455975657</x:v>
      </x:c>
      <x:c r="E4" s="116">
        <x:f t="shared" si="0"/>
        <x:v>3.9375006001913022E-2</x:v>
      </x:c>
      <x:c r="F4" s="44"/>
      <x:c r="G4" s="75"/>
      <x:c r="H4" s="82"/>
      <x:c r="I4" s="82"/>
      <x:c r="J4" s="44"/>
      <x:c r="K4" s="12"/>
      <x:c r="M4" s="24"/>
      <x:c r="N4" s="1"/>
      <x:c r="O4" s="24"/>
      <x:c r="P4" s="24"/>
      <x:c r="Q4" s="24"/>
      <x:c r="R4" s="1"/>
      <x:c r="S4" s="24"/>
      <x:c r="T4" s="11"/>
      <x:c r="U4" s="11"/>
      <x:c r="V4" s="11"/>
      <x:c r="W4" s="11"/>
      <x:c r="X4" s="11"/>
      <x:c r="Y4" s="11"/>
      <x:c r="Z4" s="11"/>
    </x:row>
    <x:row r="5" spans="1:26" ht="14.65" customHeight="1" x14ac:dyDescent="0.35">
      <x:c r="A5" s="72" t="s">
        <x:v>5</x:v>
      </x:c>
      <x:c r="B5" s="73">
        <x:v>4.88</x:v>
      </x:c>
      <x:c r="C5" s="73">
        <x:v>19578.800000000003</x:v>
      </x:c>
      <x:c r="D5" s="117">
        <x:v>21610.037760999468</x:v>
      </x:c>
      <x:c r="E5" s="116">
        <x:f t="shared" si="0"/>
        <x:v>9.0900787205328418E-2</x:v>
      </x:c>
      <x:c r="F5" s="44"/>
      <x:c r="G5" s="75"/>
      <x:c r="H5" s="9"/>
      <x:c r="I5" s="9"/>
      <x:c r="J5" s="76"/>
      <x:c r="M5" s="11"/>
      <x:c r="N5" s="11"/>
      <x:c r="O5" s="11"/>
      <x:c r="P5" s="11"/>
      <x:c r="Q5" s="11"/>
      <x:c r="R5" s="11"/>
      <x:c r="S5" s="11"/>
      <x:c r="T5" s="11"/>
      <x:c r="U5" s="11"/>
      <x:c r="V5" s="11"/>
      <x:c r="W5" s="11"/>
      <x:c r="X5" s="11"/>
      <x:c r="Y5" s="11"/>
      <x:c r="Z5" s="11"/>
    </x:row>
    <x:row r="6" spans="1:26" ht="14.65" customHeight="1" x14ac:dyDescent="0.35">
      <x:c r="A6" s="72" t="s">
        <x:v>6</x:v>
      </x:c>
      <x:c r="B6" s="73">
        <x:v>3.64</x:v>
      </x:c>
      <x:c r="C6" s="73">
        <x:v>18732</x:v>
      </x:c>
      <x:c r="D6" s="117">
        <x:v>17300.029001355375</x:v>
      </x:c>
      <x:c r="E6" s="116">
        <x:f t="shared" si="0"/>
        <x:v>7.2771101665371762E-2</x:v>
      </x:c>
      <x:c r="F6" s="44"/>
      <x:c r="G6" s="75"/>
      <x:c r="H6" s="9"/>
      <x:c r="I6" s="9"/>
      <x:c r="J6" s="71"/>
      <x:c r="M6" s="11"/>
      <x:c r="N6" s="11"/>
      <x:c r="O6" s="11"/>
      <x:c r="P6" s="11"/>
      <x:c r="Q6" s="11"/>
      <x:c r="R6" s="11"/>
      <x:c r="S6" s="11"/>
      <x:c r="T6" s="11"/>
      <x:c r="U6" s="11"/>
      <x:c r="V6" s="11"/>
      <x:c r="W6" s="11"/>
      <x:c r="X6" s="11"/>
      <x:c r="Y6" s="11"/>
      <x:c r="Z6" s="11"/>
    </x:row>
    <x:row r="7" spans="1:26" x14ac:dyDescent="0.35">
      <x:c r="A7" s="72" t="s">
        <x:v>7</x:v>
      </x:c>
      <x:c r="B7" s="73">
        <x:v>14.829999999999998</x:v>
      </x:c>
      <x:c r="C7" s="73">
        <x:v>66479.200000000012</x:v>
      </x:c>
      <x:c r="D7" s="117">
        <x:v>46979.122026121891</x:v>
      </x:c>
      <x:c r="E7" s="116">
        <x:f t="shared" si="0"/>
        <x:v>0.19761368404902566</x:v>
      </x:c>
      <x:c r="F7" s="44"/>
      <x:c r="G7" s="75"/>
      <x:c r="H7" s="9"/>
      <x:c r="I7" s="9"/>
      <x:c r="J7" s="44"/>
    </x:row>
    <x:row r="8" spans="1:26" x14ac:dyDescent="0.35">
      <x:c r="A8" s="77" t="s">
        <x:v>9</x:v>
      </x:c>
      <x:c r="B8" s="87">
        <x:f>SUM(B2:B7)</x:f>
        <x:v>64.91</x:v>
      </x:c>
      <x:c r="C8" s="87">
        <x:f>SUM(C2:C7)</x:f>
        <x:v>296274.50000000006</x:v>
      </x:c>
      <x:c r="D8" s="118">
        <x:f>SUM(D2:D7)</x:f>
        <x:v>237732.12999999998</x:v>
      </x:c>
      <x:c r="E8" s="116">
        <x:f>D8/$D$8</x:f>
        <x:v>1</x:v>
      </x:c>
      <x:c r="F8" s="78"/>
      <x:c r="G8" s="79"/>
      <x:c r="H8" s="9"/>
      <x:c r="I8" s="9"/>
      <x:c r="J8" s="44"/>
    </x:row>
    <x:row r="9" spans="1:26" x14ac:dyDescent="0.35">
      <x:c r="A9" s="15"/>
      <x:c r="B9" s="15"/>
      <x:c r="C9" s="15"/>
      <x:c r="D9" s="15"/>
      <x:c r="E9" s="74"/>
      <x:c r="F9" s="80"/>
      <x:c r="G9" s="75"/>
      <x:c r="H9" s="9"/>
      <x:c r="I9" s="9"/>
      <x:c r="J9" s="44"/>
    </x:row>
    <x:row r="10" spans="1:26" ht="37.5" x14ac:dyDescent="0.35">
      <x:c r="A10" s="85" t="s">
        <x:v>40</x:v>
      </x:c>
      <x:c r="B10" s="85" t="s">
        <x:v>15</x:v>
      </x:c>
      <x:c r="C10" s="85" t="s">
        <x:v>39</x:v>
      </x:c>
      <x:c r="D10" s="85" t="s">
        <x:v>22</x:v>
      </x:c>
      <x:c r="E10" s="85" t="s">
        <x:v>16</x:v>
      </x:c>
      <x:c r="F10" s="85" t="s">
        <x:v>17</x:v>
      </x:c>
      <x:c r="G10" s="85" t="s">
        <x:v>18</x:v>
      </x:c>
      <x:c r="H10" s="48"/>
      <x:c r="I10" s="48"/>
    </x:row>
    <x:row r="11" spans="1:26" ht="112.5" x14ac:dyDescent="0.35">
      <x:c r="A11" s="86" t="s">
        <x:v>20</x:v>
      </x:c>
      <x:c r="B11" s="86" t="s">
        <x:v>21</x:v>
      </x:c>
      <x:c r="C11" s="86" t="s">
        <x:v>23</x:v>
      </x:c>
      <x:c r="D11" s="86" t="s">
        <x:v>24</x:v>
      </x:c>
      <x:c r="E11" s="86" t="s">
        <x:v>25</x:v>
      </x:c>
      <x:c r="F11" s="86" t="s">
        <x:v>26</x:v>
      </x:c>
      <x:c r="G11" s="86"/>
      <x:c r="H11" s="48"/>
      <x:c r="I11" s="48"/>
    </x:row>
    <x:row r="12" spans="1:26" x14ac:dyDescent="0.35">
      <x:c r="A12" s="90">
        <x:f>D2</x:f>
        <x:v>1246.6798557475101</x:v>
      </x:c>
      <x:c r="B12" s="90">
        <x:f>SUM(D3:D7)</x:f>
        <x:v>236485.45014425248</x:v>
      </x:c>
      <x:c r="C12" s="90">
        <x:v>0</x:v>
      </x:c>
      <x:c r="D12" s="90">
        <x:v>0</x:v>
      </x:c>
      <x:c r="E12" s="90">
        <x:v>0</x:v>
      </x:c>
      <x:c r="F12" s="91">
        <x:v>0</x:v>
      </x:c>
      <x:c r="G12" s="91">
        <x:f>SUM(A12:F12)</x:f>
        <x:v>237732.12999999998</x:v>
      </x:c>
      <x:c r="H12" s="48"/>
      <x:c r="I12" s="48"/>
    </x:row>
    <x:row r="13" spans="1:26" x14ac:dyDescent="0.35">
      <x:c r="A13" s="89">
        <x:f>ROUND(A12/$G$12,5)</x:f>
        <x:v>5.2399999999999999E-3</x:v>
      </x:c>
      <x:c r="B13" s="89">
        <x:f t="shared" ref="B13:G13" si="1">ROUND(B12/$G$12,5)</x:f>
        <x:v>0.99475999999999998</x:v>
      </x:c>
      <x:c r="C13" s="89">
        <x:f t="shared" si="1"/>
        <x:v>0</x:v>
      </x:c>
      <x:c r="D13" s="89">
        <x:f t="shared" si="1"/>
        <x:v>0</x:v>
      </x:c>
      <x:c r="E13" s="89">
        <x:f t="shared" si="1"/>
        <x:v>0</x:v>
      </x:c>
      <x:c r="F13" s="89">
        <x:f t="shared" si="1"/>
        <x:v>0</x:v>
      </x:c>
      <x:c r="G13" s="89">
        <x:f t="shared" si="1"/>
        <x:v>1</x:v>
      </x:c>
      <x:c r="H13" s="50"/>
      <x:c r="I13" s="50"/>
    </x:row>
    <x:row r="14" spans="1:26" x14ac:dyDescent="0.35">
      <x:c r="A14" s="9"/>
      <x:c r="B14" s="9"/>
      <x:c r="C14" s="9"/>
      <x:c r="D14" s="9"/>
      <x:c r="E14" s="9"/>
      <x:c r="F14" s="9"/>
      <x:c r="G14" s="9"/>
      <x:c r="H14" s="9"/>
      <x:c r="I14" s="9"/>
      <x:c r="J14" s="9"/>
    </x:row>
    <x:row r="15" spans="1:26" x14ac:dyDescent="0.35">
      <x:c r="A15" s="93" t="s">
        <x:v>0</x:v>
      </x:c>
      <x:c r="B15" s="94" t="s">
        <x:v>1</x:v>
      </x:c>
      <x:c r="C15" s="94" t="s">
        <x:v>2</x:v>
      </x:c>
      <x:c r="D15" s="95" t="s">
        <x:v>10</x:v>
      </x:c>
      <x:c r="E15" s="96"/>
      <x:c r="F15" s="93" t="s">
        <x:v>0</x:v>
      </x:c>
      <x:c r="G15" s="94" t="s">
        <x:v>1</x:v>
      </x:c>
      <x:c r="H15" s="94" t="s">
        <x:v>2</x:v>
      </x:c>
      <x:c r="I15" s="95" t="s">
        <x:v>10</x:v>
      </x:c>
    </x:row>
    <x:row r="16" spans="1:26" x14ac:dyDescent="0.35">
      <x:c r="A16" s="119" t="s">
        <x:v>3</x:v>
      </x:c>
      <x:c r="B16" s="119">
        <x:v>0.35</x:v>
      </x:c>
      <x:c r="C16" s="119">
        <x:v>1251.7</x:v>
      </x:c>
      <x:c r="D16" s="120">
        <x:v>1246.6799999999998</x:v>
      </x:c>
      <x:c r="E16" s="121"/>
      <x:c r="F16" s="119" t="s">
        <x:v>4</x:v>
      </x:c>
      <x:c r="G16" s="119">
        <x:v>4.01</x:v>
      </x:c>
      <x:c r="H16" s="119">
        <x:v>16255.9</x:v>
      </x:c>
      <x:c r="I16" s="120">
        <x:v>4087.61</x:v>
      </x:c>
    </x:row>
    <x:row r="17" spans="1:12" x14ac:dyDescent="0.35">
      <x:c r="A17" s="119" t="s">
        <x:v>4</x:v>
      </x:c>
      <x:c r="B17" s="119">
        <x:v>0.39</x:v>
      </x:c>
      <x:c r="C17" s="119">
        <x:v>2566.4</x:v>
      </x:c>
      <x:c r="D17" s="120">
        <x:v>1183.31</x:v>
      </x:c>
      <x:c r="E17" s="121"/>
      <x:c r="F17" s="119" t="s">
        <x:v>4</x:v>
      </x:c>
      <x:c r="G17" s="119">
        <x:v>4.62</x:v>
      </x:c>
      <x:c r="H17" s="119">
        <x:v>19408.7</x:v>
      </x:c>
      <x:c r="I17" s="120">
        <x:v>10835.53</x:v>
      </x:c>
      <x:c r="J17" s="11"/>
      <x:c r="K17" s="11"/>
      <x:c r="L17" s="11"/>
    </x:row>
    <x:row r="18" spans="1:12" x14ac:dyDescent="0.35">
      <x:c r="A18" s="119" t="s">
        <x:v>4</x:v>
      </x:c>
      <x:c r="B18" s="119">
        <x:v>0.8</x:v>
      </x:c>
      <x:c r="C18" s="119">
        <x:v>5253.3</x:v>
      </x:c>
      <x:c r="D18" s="120">
        <x:v>1258.45</x:v>
      </x:c>
      <x:c r="E18" s="121"/>
      <x:c r="F18" s="119" t="s">
        <x:v>4</x:v>
      </x:c>
      <x:c r="G18" s="119">
        <x:v>20.399999999999999</x:v>
      </x:c>
      <x:c r="H18" s="119">
        <x:v>91621.8</x:v>
      </x:c>
      <x:c r="I18" s="120">
        <x:v>107135.97</x:v>
      </x:c>
      <x:c r="J18" s="11"/>
      <x:c r="K18" s="11"/>
      <x:c r="L18" s="11"/>
    </x:row>
    <x:row r="19" spans="1:12" ht="13.15" customHeight="1" x14ac:dyDescent="0.5">
      <x:c r="A19" s="119" t="s">
        <x:v>4</x:v>
      </x:c>
      <x:c r="B19" s="119">
        <x:v>0.81</x:v>
      </x:c>
      <x:c r="C19" s="119">
        <x:v>5305</x:v>
      </x:c>
      <x:c r="D19" s="120">
        <x:v>1583.8</x:v>
      </x:c>
      <x:c r="E19" s="121"/>
      <x:c r="F19" s="119" t="s">
        <x:v>8</x:v>
      </x:c>
      <x:c r="G19" s="119">
        <x:v>0.65</x:v>
      </x:c>
      <x:c r="H19" s="119">
        <x:v>4249.3999999999996</x:v>
      </x:c>
      <x:c r="I19" s="120">
        <x:v>1311.87</x:v>
      </x:c>
      <x:c r="J19" s="59"/>
      <x:c r="K19" s="11"/>
      <x:c r="L19" s="11"/>
    </x:row>
    <x:row r="20" spans="1:12" x14ac:dyDescent="0.35">
      <x:c r="A20" s="119" t="s">
        <x:v>4</x:v>
      </x:c>
      <x:c r="B20" s="119">
        <x:v>0.87</x:v>
      </x:c>
      <x:c r="C20" s="119">
        <x:v>3146.9</x:v>
      </x:c>
      <x:c r="D20" s="120">
        <x:v>1395.45</x:v>
      </x:c>
      <x:c r="E20" s="121"/>
      <x:c r="F20" s="119" t="s">
        <x:v>8</x:v>
      </x:c>
      <x:c r="G20" s="119">
        <x:v>0.83</x:v>
      </x:c>
      <x:c r="H20" s="119">
        <x:v>3831.2</x:v>
      </x:c>
      <x:c r="I20" s="120">
        <x:v>8048.83</x:v>
      </x:c>
      <x:c r="J20" s="46"/>
      <x:c r="K20" s="46"/>
      <x:c r="L20" s="11"/>
    </x:row>
    <x:row r="21" spans="1:12" x14ac:dyDescent="0.35">
      <x:c r="A21" s="119" t="s">
        <x:v>4</x:v>
      </x:c>
      <x:c r="B21" s="119">
        <x:v>0.87</x:v>
      </x:c>
      <x:c r="C21" s="119">
        <x:v>3125.1</x:v>
      </x:c>
      <x:c r="D21" s="120">
        <x:v>1730.36</x:v>
      </x:c>
      <x:c r="E21" s="121"/>
      <x:c r="F21" s="119" t="s">
        <x:v>5</x:v>
      </x:c>
      <x:c r="G21" s="119">
        <x:v>1.6</x:v>
      </x:c>
      <x:c r="H21" s="119">
        <x:v>5773</x:v>
      </x:c>
      <x:c r="I21" s="120">
        <x:v>2785.62</x:v>
      </x:c>
      <x:c r="J21" s="11"/>
      <x:c r="K21" s="46"/>
      <x:c r="L21" s="11"/>
    </x:row>
    <x:row r="22" spans="1:12" x14ac:dyDescent="0.35">
      <x:c r="A22" s="119" t="s">
        <x:v>4</x:v>
      </x:c>
      <x:c r="B22" s="119">
        <x:v>1.08</x:v>
      </x:c>
      <x:c r="C22" s="119">
        <x:v>7090</x:v>
      </x:c>
      <x:c r="D22" s="120">
        <x:v>2312.35</x:v>
      </x:c>
      <x:c r="E22" s="121"/>
      <x:c r="F22" s="119" t="s">
        <x:v>5</x:v>
      </x:c>
      <x:c r="G22" s="119">
        <x:v>2.69</x:v>
      </x:c>
      <x:c r="H22" s="119">
        <x:v>12473.9</x:v>
      </x:c>
      <x:c r="I22" s="120">
        <x:v>18824.419999999998</x:v>
      </x:c>
      <x:c r="J22" s="54"/>
      <x:c r="K22" s="54"/>
      <x:c r="L22" s="11"/>
    </x:row>
    <x:row r="23" spans="1:12" x14ac:dyDescent="0.35">
      <x:c r="A23" s="119" t="s">
        <x:v>4</x:v>
      </x:c>
      <x:c r="B23" s="119">
        <x:v>1.2</x:v>
      </x:c>
      <x:c r="C23" s="119">
        <x:v>7864</x:v>
      </x:c>
      <x:c r="D23" s="120">
        <x:v>1523.05</x:v>
      </x:c>
      <x:c r="E23" s="121"/>
      <x:c r="F23" s="119" t="s">
        <x:v>6</x:v>
      </x:c>
      <x:c r="G23" s="119">
        <x:v>0.91</x:v>
      </x:c>
      <x:c r="H23" s="119">
        <x:v>5992.4</x:v>
      </x:c>
      <x:c r="I23" s="120">
        <x:v>2234.91</x:v>
      </x:c>
      <x:c r="J23" s="47"/>
      <x:c r="K23" s="47"/>
      <x:c r="L23" s="11"/>
    </x:row>
    <x:row r="24" spans="1:12" x14ac:dyDescent="0.35">
      <x:c r="A24" s="119" t="s">
        <x:v>4</x:v>
      </x:c>
      <x:c r="B24" s="119">
        <x:v>1.22</x:v>
      </x:c>
      <x:c r="C24" s="119">
        <x:v>4391.8</x:v>
      </x:c>
      <x:c r="D24" s="120">
        <x:v>1840.37</x:v>
      </x:c>
      <x:c r="E24" s="121"/>
      <x:c r="F24" s="119" t="s">
        <x:v>6</x:v>
      </x:c>
      <x:c r="G24" s="119">
        <x:v>0.98</x:v>
      </x:c>
      <x:c r="H24" s="119">
        <x:v>6402.5</x:v>
      </x:c>
      <x:c r="I24" s="120">
        <x:v>2422.46</x:v>
      </x:c>
      <x:c r="J24" s="46"/>
      <x:c r="K24" s="46"/>
      <x:c r="L24" s="11"/>
    </x:row>
    <x:row r="25" spans="1:12" x14ac:dyDescent="0.35">
      <x:c r="A25" s="119" t="s">
        <x:v>4</x:v>
      </x:c>
      <x:c r="B25" s="119">
        <x:v>1.38</x:v>
      </x:c>
      <x:c r="C25" s="119">
        <x:v>4980.8</x:v>
      </x:c>
      <x:c r="D25" s="120">
        <x:v>1163.6500000000001</x:v>
      </x:c>
      <x:c r="E25" s="121"/>
      <x:c r="F25" s="119" t="s">
        <x:v>6</x:v>
      </x:c>
      <x:c r="G25" s="119">
        <x:v>1.75</x:v>
      </x:c>
      <x:c r="H25" s="119">
        <x:v>6337.1</x:v>
      </x:c>
      <x:c r="I25" s="120">
        <x:v>12642.66</x:v>
      </x:c>
      <x:c r="J25" s="46"/>
      <x:c r="K25" s="46"/>
      <x:c r="L25" s="11"/>
    </x:row>
    <x:row r="26" spans="1:12" x14ac:dyDescent="0.35">
      <x:c r="A26" s="119" t="s">
        <x:v>4</x:v>
      </x:c>
      <x:c r="B26" s="119">
        <x:v>1.59</x:v>
      </x:c>
      <x:c r="C26" s="119">
        <x:v>6143.6</x:v>
      </x:c>
      <x:c r="D26" s="120">
        <x:v>1415.74</x:v>
      </x:c>
      <x:c r="E26" s="121"/>
      <x:c r="F26" s="119" t="s">
        <x:v>7</x:v>
      </x:c>
      <x:c r="G26" s="119">
        <x:v>0.77</x:v>
      </x:c>
      <x:c r="H26" s="119">
        <x:v>5030.7</x:v>
      </x:c>
      <x:c r="I26" s="120">
        <x:v>2257.38</x:v>
      </x:c>
      <x:c r="J26" s="11"/>
      <x:c r="K26" s="46"/>
      <x:c r="L26" s="11"/>
    </x:row>
    <x:row r="27" spans="1:12" x14ac:dyDescent="0.35">
      <x:c r="A27" s="119" t="s">
        <x:v>4</x:v>
      </x:c>
      <x:c r="B27" s="119">
        <x:v>1.99</x:v>
      </x:c>
      <x:c r="C27" s="119">
        <x:v>12708</x:v>
      </x:c>
      <x:c r="D27" s="120">
        <x:v>3769.92</x:v>
      </x:c>
      <x:c r="E27" s="121"/>
      <x:c r="F27" s="119" t="s">
        <x:v>7</x:v>
      </x:c>
      <x:c r="G27" s="119">
        <x:v>1.03</x:v>
      </x:c>
      <x:c r="H27" s="119">
        <x:v>3710.4</x:v>
      </x:c>
      <x:c r="I27" s="120">
        <x:v>1329.18</x:v>
      </x:c>
      <x:c r="J27" s="54"/>
      <x:c r="K27" s="54"/>
      <x:c r="L27" s="11"/>
    </x:row>
    <x:row r="28" spans="1:12" x14ac:dyDescent="0.35">
      <x:c r="A28" s="121"/>
      <x:c r="B28" s="121"/>
      <x:c r="C28" s="121"/>
      <x:c r="D28" s="242"/>
      <x:c r="E28" s="121"/>
      <x:c r="F28" s="121"/>
      <x:c r="G28" s="121"/>
      <x:c r="H28" s="121"/>
      <x:c r="I28" s="242"/>
      <x:c r="J28" s="54"/>
      <x:c r="K28" s="54"/>
      <x:c r="L28" s="11"/>
    </x:row>
    <x:row r="29" spans="1:12" x14ac:dyDescent="0.35">
      <x:c r="A29" s="99"/>
      <x:c r="B29" s="100"/>
      <x:c r="C29" s="100"/>
      <x:c r="D29" s="284"/>
      <x:c r="E29" s="121"/>
      <x:c r="F29" s="99"/>
      <x:c r="G29" s="100"/>
      <x:c r="H29" s="100"/>
      <x:c r="I29" s="284"/>
      <x:c r="J29" s="47"/>
      <x:c r="K29" s="47"/>
      <x:c r="L29" s="11"/>
    </x:row>
    <x:row r="30" spans="1:12" x14ac:dyDescent="0.35">
      <x:c r="A30" s="93" t="s">
        <x:v>0</x:v>
      </x:c>
      <x:c r="B30" s="94" t="s">
        <x:v>1</x:v>
      </x:c>
      <x:c r="C30" s="94" t="s">
        <x:v>2</x:v>
      </x:c>
      <x:c r="D30" s="95" t="s">
        <x:v>10</x:v>
      </x:c>
      <x:c r="E30" s="121"/>
      <x:c r="F30" s="121"/>
      <x:c r="G30" s="121"/>
      <x:c r="H30" s="121"/>
      <x:c r="I30" s="242"/>
      <x:c r="J30" s="46"/>
      <x:c r="K30" s="46"/>
      <x:c r="L30" s="11"/>
    </x:row>
    <x:row r="31" spans="1:12" ht="14.5" customHeight="1" x14ac:dyDescent="0.5">
      <x:c r="A31" s="57" t="s">
        <x:v>7</x:v>
      </x:c>
      <x:c r="B31" s="57">
        <x:v>1.17</x:v>
      </x:c>
      <x:c r="C31" s="57">
        <x:v>7677.6</x:v>
      </x:c>
      <x:c r="D31" s="57">
        <x:v>1721.35</x:v>
      </x:c>
      <x:c r="E31" s="121"/>
      <x:c r="F31" s="121"/>
      <x:c r="G31" s="121"/>
      <x:c r="H31" s="121"/>
      <x:c r="I31" s="242"/>
      <x:c r="J31" s="55"/>
      <x:c r="K31" s="55"/>
      <x:c r="L31" s="11"/>
    </x:row>
    <x:row r="32" spans="1:12" x14ac:dyDescent="0.35">
      <x:c r="A32" s="119" t="s">
        <x:v>7</x:v>
      </x:c>
      <x:c r="B32" s="119">
        <x:v>2.54</x:v>
      </x:c>
      <x:c r="C32" s="119">
        <x:v>9191.7000000000007</x:v>
      </x:c>
      <x:c r="D32" s="120">
        <x:v>3831.52</x:v>
      </x:c>
      <x:c r="E32" s="121"/>
      <x:c r="F32" s="121"/>
      <x:c r="G32" s="121"/>
      <x:c r="H32" s="121"/>
      <x:c r="I32" s="242"/>
      <x:c r="J32" s="11"/>
      <x:c r="K32" s="11"/>
      <x:c r="L32" s="11"/>
    </x:row>
    <x:row r="33" spans="1:12" x14ac:dyDescent="0.35">
      <x:c r="A33" s="119" t="s">
        <x:v>7</x:v>
      </x:c>
      <x:c r="B33" s="119">
        <x:v>3.29</x:v>
      </x:c>
      <x:c r="C33" s="119">
        <x:v>13435.2</x:v>
      </x:c>
      <x:c r="D33" s="120">
        <x:v>2708.52</x:v>
      </x:c>
      <x:c r="E33" s="121"/>
      <x:c r="F33" s="121"/>
      <x:c r="G33" s="121"/>
      <x:c r="H33" s="121"/>
      <x:c r="I33" s="242"/>
      <x:c r="J33" s="11"/>
      <x:c r="K33" s="11"/>
      <x:c r="L33" s="11"/>
    </x:row>
    <x:row r="34" spans="1:12" x14ac:dyDescent="0.35">
      <x:c r="A34" s="119" t="s">
        <x:v>7</x:v>
      </x:c>
      <x:c r="B34" s="282">
        <x:v>5.12</x:v>
      </x:c>
      <x:c r="C34" s="282">
        <x:v>21056.400000000001</x:v>
      </x:c>
      <x:c r="D34" s="282">
        <x:v>35131.17</x:v>
      </x:c>
      <x:c r="E34" s="121"/>
      <x:c r="F34" s="121"/>
      <x:c r="G34" s="121"/>
      <x:c r="H34" s="121"/>
      <x:c r="I34" s="283"/>
      <x:c r="J34" s="11"/>
      <x:c r="K34" s="11"/>
      <x:c r="L34" s="11"/>
    </x:row>
    <x:row r="35" spans="1:12" x14ac:dyDescent="0.35">
      <x:c r="A35" s="121"/>
      <x:c r="B35" s="224">
        <x:f>SUM(B16:B34,G16:G27)</x:f>
        <x:v>64.909999999999982</x:v>
      </x:c>
      <x:c r="C35" s="224">
        <x:f>SUM(C16:C34,H16:H27)</x:f>
        <x:v>296274.50000000006</x:v>
      </x:c>
      <x:c r="D35" s="224">
        <x:f>SUM(D16:D34,I16:I27)</x:f>
        <x:v>237732.12999999998</x:v>
      </x:c>
      <x:c r="E35" s="121"/>
      <x:c r="F35" s="121"/>
      <x:c r="G35" s="121"/>
      <x:c r="H35" s="121"/>
      <x:c r="I35" s="242"/>
      <x:c r="J35" s="11"/>
      <x:c r="K35" s="11"/>
      <x:c r="L35" s="11"/>
    </x:row>
    <x:row r="36" spans="1:12" x14ac:dyDescent="0.35">
      <x:c r="E36" s="3"/>
      <x:c r="F36" s="121"/>
      <x:c r="G36" s="121"/>
      <x:c r="H36" s="121"/>
      <x:c r="I36" s="242"/>
      <x:c r="J36" s="11"/>
      <x:c r="K36" s="11"/>
      <x:c r="L36" s="11"/>
    </x:row>
    <x:row r="37" spans="1:12" x14ac:dyDescent="0.35">
      <x:c r="A37" s="3"/>
      <x:c r="B37" s="3"/>
      <x:c r="C37" s="3"/>
      <x:c r="D37" s="283"/>
      <x:c r="E37" s="3"/>
      <x:c r="F37" s="121"/>
      <x:c r="G37" s="121"/>
      <x:c r="H37" s="121"/>
      <x:c r="I37" s="242"/>
      <x:c r="J37" s="11"/>
      <x:c r="K37" s="11"/>
      <x:c r="L37" s="11"/>
    </x:row>
    <x:row r="38" spans="1:12" x14ac:dyDescent="0.35">
      <x:c r="A38" s="96"/>
      <x:c r="B38" s="96"/>
      <x:c r="C38" s="96"/>
      <x:c r="D38" s="96"/>
      <x:c r="E38" s="3"/>
      <x:c r="F38" s="96"/>
      <x:c r="G38" s="96"/>
      <x:c r="H38" s="96"/>
      <x:c r="I38" s="96"/>
      <x:c r="J38" s="11"/>
      <x:c r="K38" s="11"/>
      <x:c r="L38" s="11"/>
    </x:row>
    <x:row r="39" spans="1:12" x14ac:dyDescent="0.35">
      <x:c r="A39" s="3"/>
      <x:c r="B39" s="3"/>
      <x:c r="C39" s="3"/>
      <x:c r="D39" s="3"/>
      <x:c r="E39" s="96"/>
      <x:c r="F39" s="105"/>
      <x:c r="G39" s="106"/>
      <x:c r="H39" s="106"/>
      <x:c r="I39" s="107"/>
      <x:c r="J39" s="11"/>
      <x:c r="K39" s="11"/>
      <x:c r="L39" s="11"/>
    </x:row>
    <x:row r="40" spans="1:12" x14ac:dyDescent="0.35">
      <x:c r="A40" s="3"/>
      <x:c r="B40" s="52"/>
      <x:c r="C40" s="52"/>
      <x:c r="D40" s="52"/>
      <x:c r="E40" s="3"/>
      <x:c r="F40" s="96"/>
      <x:c r="G40" s="96"/>
      <x:c r="H40" s="96"/>
      <x:c r="I40" s="96"/>
      <x:c r="J40" s="11"/>
      <x:c r="K40" s="11"/>
      <x:c r="L40" s="11"/>
    </x:row>
    <x:row r="41" spans="1:12" x14ac:dyDescent="0.35">
      <x:c r="A41" s="3"/>
      <x:c r="B41" s="52"/>
      <x:c r="C41" s="52"/>
      <x:c r="D41" s="52"/>
      <x:c r="E41" s="3"/>
      <x:c r="F41" s="96"/>
      <x:c r="G41" s="96"/>
      <x:c r="H41" s="96"/>
      <x:c r="I41" s="96"/>
      <x:c r="J41" s="11"/>
      <x:c r="K41" s="11"/>
      <x:c r="L41" s="11"/>
    </x:row>
    <x:row r="42" spans="1:12" x14ac:dyDescent="0.35">
      <x:c r="A42" s="3"/>
      <x:c r="B42" s="52"/>
      <x:c r="C42" s="52"/>
      <x:c r="D42" s="52"/>
      <x:c r="E42" s="3"/>
      <x:c r="F42" s="96"/>
      <x:c r="G42" s="96"/>
      <x:c r="H42" s="96"/>
      <x:c r="I42" s="96"/>
      <x:c r="J42" s="11"/>
      <x:c r="K42" s="11"/>
      <x:c r="L42" s="11"/>
    </x:row>
    <x:row r="43" spans="1:12" x14ac:dyDescent="0.35">
      <x:c r="A43" s="3"/>
      <x:c r="B43" s="52"/>
      <x:c r="C43" s="52"/>
      <x:c r="D43" s="52"/>
      <x:c r="E43" s="3"/>
      <x:c r="F43" s="96"/>
      <x:c r="G43" s="96"/>
      <x:c r="H43" s="96"/>
      <x:c r="I43" s="96"/>
      <x:c r="J43" s="11"/>
      <x:c r="K43" s="11"/>
      <x:c r="L43" s="11"/>
    </x:row>
    <x:row r="44" spans="1:12" x14ac:dyDescent="0.35">
      <x:c r="A44" s="3"/>
      <x:c r="B44" s="52"/>
      <x:c r="C44" s="52"/>
      <x:c r="D44" s="52"/>
      <x:c r="E44" s="3"/>
      <x:c r="F44" s="96"/>
      <x:c r="G44" s="96"/>
      <x:c r="H44" s="96"/>
      <x:c r="I44" s="96"/>
      <x:c r="J44" s="11"/>
      <x:c r="K44" s="11"/>
      <x:c r="L44" s="11"/>
    </x:row>
    <x:row r="45" spans="1:12" x14ac:dyDescent="0.35">
      <x:c r="A45" s="3"/>
      <x:c r="B45" s="52"/>
      <x:c r="C45" s="52"/>
      <x:c r="D45" s="52"/>
      <x:c r="E45" s="3"/>
      <x:c r="F45" s="96"/>
      <x:c r="G45" s="96"/>
      <x:c r="H45" s="96"/>
      <x:c r="I45" s="96"/>
      <x:c r="J45" s="11"/>
      <x:c r="K45" s="11"/>
      <x:c r="L45" s="11"/>
    </x:row>
    <x:row r="46" spans="1:12" x14ac:dyDescent="0.35">
      <x:c r="A46" s="3"/>
      <x:c r="B46" s="52"/>
      <x:c r="C46" s="52"/>
      <x:c r="D46" s="52"/>
      <x:c r="E46" s="3"/>
      <x:c r="F46" s="96"/>
      <x:c r="G46" s="96"/>
      <x:c r="H46" s="96"/>
      <x:c r="I46" s="96"/>
      <x:c r="J46" s="11"/>
      <x:c r="K46" s="11"/>
      <x:c r="L46" s="11"/>
    </x:row>
    <x:row r="47" spans="1:12" x14ac:dyDescent="0.35">
      <x:c r="A47" s="3"/>
      <x:c r="B47" s="52"/>
      <x:c r="C47" s="52"/>
      <x:c r="D47" s="52"/>
      <x:c r="E47" s="3"/>
      <x:c r="F47" s="96"/>
      <x:c r="G47" s="96"/>
      <x:c r="H47" s="96"/>
      <x:c r="I47" s="96"/>
      <x:c r="J47" s="11"/>
      <x:c r="K47" s="11"/>
      <x:c r="L47" s="11"/>
    </x:row>
    <x:row r="48" spans="1:12" x14ac:dyDescent="0.35">
      <x:c r="A48" s="3"/>
      <x:c r="B48" s="52"/>
      <x:c r="C48" s="52"/>
      <x:c r="D48" s="52"/>
      <x:c r="E48" s="3"/>
      <x:c r="F48" s="96"/>
      <x:c r="G48" s="96"/>
      <x:c r="H48" s="96"/>
      <x:c r="I48" s="96"/>
      <x:c r="J48" s="11"/>
      <x:c r="K48" s="11"/>
      <x:c r="L48" s="11"/>
    </x:row>
    <x:row r="49" spans="1:12" x14ac:dyDescent="0.35">
      <x:c r="A49" s="3"/>
      <x:c r="B49" s="52"/>
      <x:c r="C49" s="52"/>
      <x:c r="D49" s="52"/>
      <x:c r="E49" s="3"/>
      <x:c r="F49" s="96"/>
      <x:c r="G49" s="96"/>
      <x:c r="H49" s="96"/>
      <x:c r="I49" s="96"/>
      <x:c r="J49" s="11"/>
      <x:c r="K49" s="11"/>
      <x:c r="L49" s="11"/>
    </x:row>
    <x:row r="50" spans="1:12" x14ac:dyDescent="0.35">
      <x:c r="A50" s="3"/>
      <x:c r="B50" s="52"/>
      <x:c r="C50" s="52"/>
      <x:c r="D50" s="52"/>
      <x:c r="E50" s="3"/>
      <x:c r="F50" s="96"/>
      <x:c r="G50" s="96"/>
      <x:c r="H50" s="96"/>
      <x:c r="I50" s="96"/>
      <x:c r="J50" s="11"/>
      <x:c r="K50" s="11"/>
      <x:c r="L50" s="11"/>
    </x:row>
    <x:row r="51" spans="1:12" x14ac:dyDescent="0.35">
      <x:c r="A51" s="3"/>
      <x:c r="B51" s="52"/>
      <x:c r="C51" s="52"/>
      <x:c r="D51" s="52"/>
      <x:c r="E51" s="3"/>
      <x:c r="F51" s="96"/>
      <x:c r="G51" s="96"/>
      <x:c r="H51" s="96"/>
      <x:c r="I51" s="96"/>
      <x:c r="J51" s="11"/>
      <x:c r="K51" s="11"/>
      <x:c r="L51" s="11"/>
    </x:row>
    <x:row r="52" spans="1:12" x14ac:dyDescent="0.35">
      <x:c r="A52" s="3"/>
      <x:c r="B52" s="52"/>
      <x:c r="C52" s="52"/>
      <x:c r="D52" s="52"/>
      <x:c r="E52" s="3"/>
      <x:c r="F52" s="96"/>
      <x:c r="G52" s="96"/>
      <x:c r="H52" s="96"/>
      <x:c r="I52" s="96"/>
      <x:c r="J52" s="11"/>
      <x:c r="K52" s="11"/>
      <x:c r="L52" s="11"/>
    </x:row>
    <x:row r="53" spans="1:12" x14ac:dyDescent="0.35">
      <x:c r="A53" s="3"/>
      <x:c r="B53" s="52"/>
      <x:c r="C53" s="52"/>
      <x:c r="D53" s="52"/>
      <x:c r="E53" s="3"/>
      <x:c r="F53" s="96"/>
      <x:c r="G53" s="96"/>
      <x:c r="H53" s="96"/>
      <x:c r="I53" s="96"/>
      <x:c r="J53" s="11"/>
      <x:c r="K53" s="11"/>
      <x:c r="L53" s="11"/>
    </x:row>
    <x:row r="54" spans="1:12" x14ac:dyDescent="0.35">
      <x:c r="A54" s="3"/>
      <x:c r="B54" s="52"/>
      <x:c r="C54" s="52"/>
      <x:c r="D54" s="52"/>
      <x:c r="E54" s="3"/>
      <x:c r="F54" s="96"/>
      <x:c r="G54" s="96"/>
      <x:c r="H54" s="96"/>
      <x:c r="I54" s="96"/>
      <x:c r="J54" s="11"/>
      <x:c r="K54" s="11"/>
      <x:c r="L54" s="11"/>
    </x:row>
    <x:row r="55" spans="1:12" x14ac:dyDescent="0.35">
      <x:c r="A55" s="3"/>
      <x:c r="B55" s="52"/>
      <x:c r="C55" s="52"/>
      <x:c r="D55" s="52"/>
      <x:c r="E55" s="3"/>
      <x:c r="F55" s="96"/>
      <x:c r="G55" s="96"/>
      <x:c r="H55" s="96"/>
      <x:c r="I55" s="96"/>
      <x:c r="J55" s="11"/>
      <x:c r="K55" s="11"/>
      <x:c r="L55" s="11"/>
    </x:row>
    <x:row r="56" spans="1:12" x14ac:dyDescent="0.35">
      <x:c r="A56" s="3"/>
      <x:c r="B56" s="52"/>
      <x:c r="C56" s="52"/>
      <x:c r="D56" s="52"/>
      <x:c r="E56" s="3"/>
      <x:c r="F56" s="96"/>
      <x:c r="G56" s="96"/>
      <x:c r="H56" s="96"/>
      <x:c r="I56" s="96"/>
      <x:c r="J56" s="11"/>
      <x:c r="K56" s="11"/>
      <x:c r="L56" s="11"/>
    </x:row>
    <x:row r="57" spans="1:12" x14ac:dyDescent="0.35">
      <x:c r="A57" s="3"/>
      <x:c r="B57" s="52"/>
      <x:c r="C57" s="52"/>
      <x:c r="D57" s="52"/>
      <x:c r="E57" s="3"/>
      <x:c r="F57" s="96"/>
      <x:c r="G57" s="96"/>
      <x:c r="H57" s="96"/>
      <x:c r="I57" s="96"/>
      <x:c r="J57" s="11"/>
      <x:c r="K57" s="11"/>
      <x:c r="L57" s="11"/>
    </x:row>
    <x:row r="58" spans="1:12" x14ac:dyDescent="0.35">
      <x:c r="A58" s="3"/>
      <x:c r="B58" s="52"/>
      <x:c r="C58" s="52"/>
      <x:c r="D58" s="52"/>
      <x:c r="E58" s="3"/>
      <x:c r="F58" s="96"/>
      <x:c r="G58" s="96"/>
      <x:c r="H58" s="96"/>
      <x:c r="I58" s="96"/>
      <x:c r="J58" s="11"/>
      <x:c r="K58" s="11"/>
      <x:c r="L58" s="11"/>
    </x:row>
    <x:row r="59" spans="1:12" x14ac:dyDescent="0.35">
      <x:c r="A59" s="3"/>
      <x:c r="B59" s="52"/>
      <x:c r="C59" s="52"/>
      <x:c r="D59" s="52"/>
      <x:c r="E59" s="3"/>
      <x:c r="F59" s="96"/>
      <x:c r="G59" s="96"/>
      <x:c r="H59" s="96"/>
      <x:c r="I59" s="96"/>
      <x:c r="J59" s="11"/>
      <x:c r="K59" s="11"/>
      <x:c r="L59" s="11"/>
    </x:row>
    <x:row r="60" spans="1:12" x14ac:dyDescent="0.35">
      <x:c r="A60" s="3"/>
      <x:c r="B60" s="52"/>
      <x:c r="C60" s="52"/>
      <x:c r="D60" s="52"/>
      <x:c r="E60" s="3"/>
      <x:c r="F60" s="96"/>
      <x:c r="G60" s="96"/>
      <x:c r="H60" s="96"/>
      <x:c r="I60" s="96"/>
      <x:c r="J60" s="11"/>
      <x:c r="K60" s="11"/>
      <x:c r="L60" s="11"/>
    </x:row>
    <x:row r="61" spans="1:12" x14ac:dyDescent="0.35">
      <x:c r="A61" s="3"/>
      <x:c r="B61" s="52"/>
      <x:c r="C61" s="52"/>
      <x:c r="D61" s="52"/>
      <x:c r="E61" s="3"/>
      <x:c r="F61" s="96"/>
      <x:c r="G61" s="96"/>
      <x:c r="H61" s="96"/>
      <x:c r="I61" s="96"/>
      <x:c r="J61" s="11"/>
      <x:c r="K61" s="11"/>
      <x:c r="L61" s="11"/>
    </x:row>
    <x:row r="62" spans="1:12" x14ac:dyDescent="0.35">
      <x:c r="A62" s="3"/>
      <x:c r="B62" s="52"/>
      <x:c r="C62" s="52"/>
      <x:c r="D62" s="52"/>
      <x:c r="E62" s="3"/>
      <x:c r="F62" s="96"/>
      <x:c r="G62" s="96"/>
      <x:c r="H62" s="96"/>
      <x:c r="I62" s="96"/>
      <x:c r="J62" s="11"/>
      <x:c r="K62" s="11"/>
      <x:c r="L62" s="11"/>
    </x:row>
    <x:row r="63" spans="1:12" x14ac:dyDescent="0.35">
      <x:c r="A63" s="3"/>
      <x:c r="B63" s="52"/>
      <x:c r="C63" s="52"/>
      <x:c r="D63" s="52"/>
      <x:c r="E63" s="3"/>
      <x:c r="F63" s="96"/>
      <x:c r="G63" s="96"/>
      <x:c r="H63" s="96"/>
      <x:c r="I63" s="96"/>
      <x:c r="J63" s="11"/>
      <x:c r="K63" s="11"/>
      <x:c r="L63" s="11"/>
    </x:row>
    <x:row r="64" spans="1:12" x14ac:dyDescent="0.35">
      <x:c r="A64" s="3"/>
      <x:c r="B64" s="52"/>
      <x:c r="C64" s="52"/>
      <x:c r="D64" s="52"/>
      <x:c r="E64" s="3"/>
      <x:c r="F64" s="96"/>
      <x:c r="G64" s="96"/>
      <x:c r="H64" s="96"/>
      <x:c r="I64" s="96"/>
      <x:c r="J64" s="11"/>
      <x:c r="K64" s="11"/>
      <x:c r="L64" s="11"/>
    </x:row>
    <x:row r="65" spans="1:12" x14ac:dyDescent="0.35">
      <x:c r="A65" s="3"/>
      <x:c r="B65" s="52"/>
      <x:c r="C65" s="52"/>
      <x:c r="D65" s="52"/>
      <x:c r="E65" s="3"/>
      <x:c r="F65" s="96"/>
      <x:c r="G65" s="96"/>
      <x:c r="H65" s="96"/>
      <x:c r="I65" s="96"/>
      <x:c r="J65" s="11"/>
      <x:c r="K65" s="11"/>
      <x:c r="L65" s="11"/>
    </x:row>
    <x:row r="66" spans="1:12" x14ac:dyDescent="0.35">
      <x:c r="A66" s="3"/>
      <x:c r="B66" s="52"/>
      <x:c r="C66" s="52"/>
      <x:c r="D66" s="52"/>
      <x:c r="E66" s="3"/>
      <x:c r="F66" s="96"/>
      <x:c r="G66" s="96"/>
      <x:c r="H66" s="96"/>
      <x:c r="I66" s="96"/>
      <x:c r="J66" s="11"/>
      <x:c r="K66" s="11"/>
      <x:c r="L66" s="11"/>
    </x:row>
    <x:row r="67" spans="1:12" x14ac:dyDescent="0.35">
      <x:c r="A67" s="3"/>
      <x:c r="B67" s="52"/>
      <x:c r="C67" s="52"/>
      <x:c r="D67" s="52"/>
      <x:c r="E67" s="3"/>
      <x:c r="F67" s="96"/>
      <x:c r="G67" s="96"/>
      <x:c r="H67" s="96"/>
      <x:c r="I67" s="96"/>
      <x:c r="J67" s="11"/>
      <x:c r="K67" s="11"/>
      <x:c r="L67" s="11"/>
    </x:row>
    <x:row r="68" spans="1:12" x14ac:dyDescent="0.35">
      <x:c r="A68" s="3"/>
      <x:c r="B68" s="52"/>
      <x:c r="C68" s="52"/>
      <x:c r="D68" s="52"/>
      <x:c r="E68" s="3"/>
      <x:c r="F68" s="96"/>
      <x:c r="G68" s="96"/>
      <x:c r="H68" s="96"/>
      <x:c r="I68" s="96"/>
      <x:c r="J68" s="11"/>
      <x:c r="K68" s="11"/>
      <x:c r="L68" s="11"/>
    </x:row>
    <x:row r="69" spans="1:12" x14ac:dyDescent="0.35">
      <x:c r="A69" s="96"/>
      <x:c r="B69" s="96"/>
      <x:c r="C69" s="96"/>
      <x:c r="D69" s="96"/>
      <x:c r="E69" s="3"/>
      <x:c r="F69" s="96"/>
      <x:c r="G69" s="96"/>
      <x:c r="H69" s="96"/>
      <x:c r="I69" s="96"/>
      <x:c r="J69" s="11"/>
      <x:c r="K69" s="11"/>
      <x:c r="L69" s="11"/>
    </x:row>
    <x:row r="70" spans="1:12" x14ac:dyDescent="0.35">
      <x:c r="A70" s="96"/>
      <x:c r="B70" s="96"/>
      <x:c r="C70" s="96"/>
      <x:c r="D70" s="96"/>
      <x:c r="E70" s="3"/>
      <x:c r="F70" s="96"/>
      <x:c r="G70" s="96"/>
      <x:c r="H70" s="96"/>
      <x:c r="I70" s="96"/>
      <x:c r="J70" s="11"/>
      <x:c r="K70" s="11"/>
      <x:c r="L70" s="11"/>
    </x:row>
    <x:row r="71" spans="1:12" x14ac:dyDescent="0.35">
      <x:c r="A71" s="96"/>
      <x:c r="B71" s="96"/>
      <x:c r="C71" s="96"/>
      <x:c r="D71" s="96"/>
      <x:c r="E71" s="3"/>
      <x:c r="F71" s="96"/>
      <x:c r="G71" s="96"/>
      <x:c r="H71" s="96"/>
      <x:c r="I71" s="96"/>
      <x:c r="J71" s="11"/>
      <x:c r="K71" s="11"/>
      <x:c r="L71" s="11"/>
    </x:row>
    <x:row r="72" spans="1:12" x14ac:dyDescent="0.35">
      <x:c r="A72" s="96"/>
      <x:c r="B72" s="96"/>
      <x:c r="C72" s="96"/>
      <x:c r="D72" s="96"/>
      <x:c r="E72" s="3"/>
      <x:c r="F72" s="96"/>
      <x:c r="G72" s="96"/>
      <x:c r="H72" s="96"/>
      <x:c r="I72" s="96"/>
      <x:c r="J72" s="11"/>
      <x:c r="K72" s="11"/>
      <x:c r="L72" s="11"/>
    </x:row>
    <x:row r="73" spans="1:12" x14ac:dyDescent="0.35">
      <x:c r="A73" s="96"/>
      <x:c r="B73" s="96"/>
      <x:c r="C73" s="96"/>
      <x:c r="D73" s="96"/>
      <x:c r="E73" s="3"/>
      <x:c r="F73" s="96"/>
      <x:c r="G73" s="96"/>
      <x:c r="H73" s="96"/>
      <x:c r="I73" s="96"/>
      <x:c r="J73" s="11"/>
      <x:c r="K73" s="11"/>
      <x:c r="L73" s="11"/>
    </x:row>
    <x:row r="74" spans="1:12" x14ac:dyDescent="0.35">
      <x:c r="A74" s="96"/>
      <x:c r="B74" s="96"/>
      <x:c r="C74" s="96"/>
      <x:c r="D74" s="96"/>
      <x:c r="E74" s="3"/>
      <x:c r="F74" s="96"/>
      <x:c r="G74" s="96"/>
      <x:c r="H74" s="96"/>
      <x:c r="I74" s="96"/>
      <x:c r="J74" s="11"/>
      <x:c r="K74" s="11"/>
      <x:c r="L74" s="11"/>
    </x:row>
    <x:row r="75" spans="1:12" x14ac:dyDescent="0.35">
      <x:c r="A75" s="96"/>
      <x:c r="B75" s="96"/>
      <x:c r="C75" s="96"/>
      <x:c r="D75" s="96"/>
      <x:c r="E75" s="3"/>
      <x:c r="F75" s="96"/>
      <x:c r="G75" s="96"/>
      <x:c r="H75" s="96"/>
      <x:c r="I75" s="96"/>
      <x:c r="J75" s="11"/>
      <x:c r="K75" s="11"/>
      <x:c r="L75" s="11"/>
    </x:row>
    <x:row r="76" spans="1:12" x14ac:dyDescent="0.35">
      <x:c r="A76" s="96"/>
      <x:c r="B76" s="96"/>
      <x:c r="C76" s="96"/>
      <x:c r="D76" s="96"/>
      <x:c r="E76" s="3"/>
      <x:c r="F76" s="96"/>
      <x:c r="G76" s="96"/>
      <x:c r="H76" s="96"/>
      <x:c r="I76" s="96"/>
      <x:c r="J76" s="11"/>
      <x:c r="K76" s="11"/>
      <x:c r="L76" s="11"/>
    </x:row>
    <x:row r="77" spans="1:12" x14ac:dyDescent="0.35">
      <x:c r="A77" s="96"/>
      <x:c r="B77" s="96"/>
      <x:c r="C77" s="96"/>
      <x:c r="D77" s="96"/>
      <x:c r="E77" s="3"/>
      <x:c r="F77" s="96"/>
      <x:c r="G77" s="96"/>
      <x:c r="H77" s="96"/>
      <x:c r="I77" s="96"/>
      <x:c r="J77" s="11"/>
      <x:c r="K77" s="11"/>
      <x:c r="L77" s="11"/>
    </x:row>
    <x:row r="78" spans="1:12" x14ac:dyDescent="0.35">
      <x:c r="A78" s="96"/>
      <x:c r="B78" s="96"/>
      <x:c r="C78" s="96"/>
      <x:c r="D78" s="96"/>
      <x:c r="E78" s="3"/>
      <x:c r="F78" s="96"/>
      <x:c r="G78" s="96"/>
      <x:c r="H78" s="96"/>
      <x:c r="I78" s="96"/>
      <x:c r="J78" s="11"/>
      <x:c r="K78" s="11"/>
      <x:c r="L78" s="11"/>
    </x:row>
    <x:row r="79" spans="1:12" x14ac:dyDescent="0.35">
      <x:c r="A79" s="96"/>
      <x:c r="B79" s="96"/>
      <x:c r="C79" s="96"/>
      <x:c r="D79" s="96"/>
      <x:c r="E79" s="3"/>
      <x:c r="F79" s="96"/>
      <x:c r="G79" s="96"/>
      <x:c r="H79" s="96"/>
      <x:c r="I79" s="96"/>
      <x:c r="J79" s="11"/>
      <x:c r="K79" s="11"/>
      <x:c r="L79" s="11"/>
    </x:row>
    <x:row r="80" spans="1:12" x14ac:dyDescent="0.35">
      <x:c r="A80" s="96"/>
      <x:c r="B80" s="96"/>
      <x:c r="C80" s="96"/>
      <x:c r="D80" s="96"/>
      <x:c r="E80" s="3"/>
      <x:c r="F80" s="96"/>
      <x:c r="G80" s="96"/>
      <x:c r="H80" s="96"/>
      <x:c r="I80" s="96"/>
      <x:c r="J80" s="11"/>
      <x:c r="K80" s="11"/>
      <x:c r="L80" s="11"/>
    </x:row>
    <x:row r="81" spans="1:12" x14ac:dyDescent="0.35">
      <x:c r="A81" s="96"/>
      <x:c r="B81" s="96"/>
      <x:c r="C81" s="96"/>
      <x:c r="D81" s="96"/>
      <x:c r="E81" s="3"/>
      <x:c r="F81" s="96"/>
      <x:c r="G81" s="96"/>
      <x:c r="H81" s="96"/>
      <x:c r="I81" s="96"/>
      <x:c r="J81" s="11"/>
      <x:c r="K81" s="11"/>
      <x:c r="L81" s="11"/>
    </x:row>
    <x:row r="82" spans="1:12" x14ac:dyDescent="0.35">
      <x:c r="A82" s="96"/>
      <x:c r="B82" s="96"/>
      <x:c r="C82" s="96"/>
      <x:c r="D82" s="96"/>
      <x:c r="E82" s="96"/>
      <x:c r="F82" s="96"/>
      <x:c r="G82" s="96"/>
      <x:c r="H82" s="96"/>
      <x:c r="I82" s="96"/>
      <x:c r="J82" s="11"/>
      <x:c r="K82" s="11"/>
      <x:c r="L82" s="11"/>
    </x:row>
    <x:row r="83" spans="1:12" x14ac:dyDescent="0.35">
      <x:c r="A83" s="96"/>
      <x:c r="B83" s="96"/>
      <x:c r="C83" s="96"/>
      <x:c r="D83" s="96"/>
      <x:c r="E83" s="96"/>
      <x:c r="F83" s="96"/>
      <x:c r="G83" s="96"/>
      <x:c r="H83" s="96"/>
      <x:c r="I83" s="96"/>
      <x:c r="J83" s="11"/>
      <x:c r="K83" s="11"/>
      <x:c r="L83" s="11"/>
    </x:row>
    <x:row r="84" spans="1:12" x14ac:dyDescent="0.35">
      <x:c r="A84" s="96"/>
      <x:c r="B84" s="96"/>
      <x:c r="C84" s="96"/>
      <x:c r="D84" s="96"/>
      <x:c r="E84" s="96"/>
      <x:c r="F84" s="96"/>
      <x:c r="G84" s="96"/>
      <x:c r="H84" s="96"/>
      <x:c r="I84" s="96"/>
      <x:c r="J84" s="11"/>
      <x:c r="K84" s="11"/>
      <x:c r="L84" s="11"/>
    </x:row>
    <x:row r="85" spans="1:12" x14ac:dyDescent="0.35">
      <x:c r="A85" s="96"/>
      <x:c r="B85" s="96"/>
      <x:c r="C85" s="96"/>
      <x:c r="D85" s="96"/>
      <x:c r="E85" s="96"/>
      <x:c r="F85" s="96"/>
      <x:c r="G85" s="96"/>
      <x:c r="H85" s="96"/>
      <x:c r="I85" s="96"/>
      <x:c r="J85" s="11"/>
      <x:c r="K85" s="11"/>
      <x:c r="L85" s="11"/>
    </x:row>
    <x:row r="86" spans="1:12" x14ac:dyDescent="0.35">
      <x:c r="A86" s="96"/>
      <x:c r="B86" s="96"/>
      <x:c r="C86" s="96"/>
      <x:c r="D86" s="96"/>
      <x:c r="E86" s="96"/>
      <x:c r="F86" s="96"/>
      <x:c r="G86" s="96"/>
      <x:c r="H86" s="96"/>
      <x:c r="I86" s="96"/>
      <x:c r="J86" s="11"/>
      <x:c r="K86" s="11"/>
      <x:c r="L86" s="11"/>
    </x:row>
    <x:row r="87" spans="1:12" x14ac:dyDescent="0.35">
      <x:c r="A87" s="96"/>
      <x:c r="B87" s="96"/>
      <x:c r="C87" s="96"/>
      <x:c r="D87" s="96"/>
      <x:c r="E87" s="96"/>
      <x:c r="F87" s="96"/>
      <x:c r="G87" s="96"/>
      <x:c r="H87" s="96"/>
      <x:c r="I87" s="96"/>
      <x:c r="J87" s="11"/>
      <x:c r="K87" s="11"/>
      <x:c r="L87" s="11"/>
    </x:row>
    <x:row r="88" spans="1:12" x14ac:dyDescent="0.35">
      <x:c r="A88" s="96"/>
      <x:c r="B88" s="96"/>
      <x:c r="C88" s="96"/>
      <x:c r="D88" s="96"/>
      <x:c r="E88" s="96"/>
      <x:c r="F88" s="96"/>
      <x:c r="G88" s="96"/>
      <x:c r="H88" s="96"/>
      <x:c r="I88" s="96"/>
      <x:c r="J88" s="11"/>
      <x:c r="K88" s="11"/>
      <x:c r="L88" s="11"/>
    </x:row>
    <x:row r="89" spans="1:12" x14ac:dyDescent="0.35">
      <x:c r="A89" s="96"/>
      <x:c r="B89" s="96"/>
      <x:c r="C89" s="96"/>
      <x:c r="D89" s="96"/>
      <x:c r="E89" s="96"/>
      <x:c r="F89" s="96"/>
      <x:c r="G89" s="96"/>
      <x:c r="H89" s="96"/>
      <x:c r="I89" s="96"/>
      <x:c r="J89" s="11"/>
      <x:c r="K89" s="11"/>
      <x:c r="L89" s="11"/>
    </x:row>
    <x:row r="90" spans="1:12" x14ac:dyDescent="0.35">
      <x:c r="A90" s="96"/>
      <x:c r="B90" s="96"/>
      <x:c r="C90" s="96"/>
      <x:c r="D90" s="96"/>
      <x:c r="E90" s="96"/>
      <x:c r="F90" s="96"/>
      <x:c r="G90" s="96"/>
      <x:c r="H90" s="96"/>
      <x:c r="I90" s="96"/>
      <x:c r="J90" s="11"/>
      <x:c r="K90" s="11"/>
      <x:c r="L90" s="11"/>
    </x:row>
    <x:row r="91" spans="1:12" x14ac:dyDescent="0.35">
      <x:c r="A91" s="96"/>
      <x:c r="B91" s="96"/>
      <x:c r="C91" s="96"/>
      <x:c r="D91" s="96"/>
      <x:c r="E91" s="96"/>
      <x:c r="F91" s="96"/>
      <x:c r="G91" s="96"/>
      <x:c r="H91" s="96"/>
      <x:c r="I91" s="96"/>
      <x:c r="J91" s="11"/>
      <x:c r="K91" s="11"/>
      <x:c r="L91" s="11"/>
    </x:row>
    <x:row r="92" spans="1:12" x14ac:dyDescent="0.35">
      <x:c r="A92" s="96"/>
      <x:c r="B92" s="96"/>
      <x:c r="C92" s="96"/>
      <x:c r="D92" s="96"/>
      <x:c r="E92" s="96"/>
      <x:c r="F92" s="96"/>
      <x:c r="G92" s="96"/>
      <x:c r="H92" s="96"/>
      <x:c r="I92" s="96"/>
      <x:c r="J92" s="11"/>
      <x:c r="K92" s="11"/>
      <x:c r="L92" s="11"/>
    </x:row>
    <x:row r="93" spans="1:12" x14ac:dyDescent="0.35">
      <x:c r="A93" s="96"/>
      <x:c r="B93" s="96"/>
      <x:c r="C93" s="96"/>
      <x:c r="D93" s="96"/>
      <x:c r="E93" s="96"/>
      <x:c r="F93" s="96"/>
      <x:c r="G93" s="96"/>
      <x:c r="H93" s="96"/>
      <x:c r="I93" s="96"/>
      <x:c r="J93" s="11"/>
      <x:c r="K93" s="11"/>
      <x:c r="L93" s="11"/>
    </x:row>
    <x:row r="94" spans="1:12" x14ac:dyDescent="0.35">
      <x:c r="A94" s="96"/>
      <x:c r="B94" s="96"/>
      <x:c r="C94" s="96"/>
      <x:c r="D94" s="96"/>
      <x:c r="E94" s="96"/>
      <x:c r="F94" s="96"/>
      <x:c r="G94" s="96"/>
      <x:c r="H94" s="96"/>
      <x:c r="I94" s="96"/>
      <x:c r="J94" s="11"/>
      <x:c r="K94" s="11"/>
      <x:c r="L94" s="11"/>
    </x:row>
    <x:row r="95" spans="1:12" x14ac:dyDescent="0.35">
      <x:c r="A95" s="96"/>
      <x:c r="B95" s="96"/>
      <x:c r="C95" s="96"/>
      <x:c r="D95" s="96"/>
      <x:c r="E95" s="96"/>
      <x:c r="F95" s="96"/>
      <x:c r="G95" s="96"/>
      <x:c r="H95" s="96"/>
      <x:c r="I95" s="96"/>
      <x:c r="J95" s="11"/>
      <x:c r="K95" s="11"/>
      <x:c r="L95" s="11"/>
    </x:row>
    <x:row r="96" spans="1:12" x14ac:dyDescent="0.35">
      <x:c r="A96" s="96"/>
      <x:c r="B96" s="96"/>
      <x:c r="C96" s="96"/>
      <x:c r="D96" s="96"/>
      <x:c r="E96" s="96"/>
      <x:c r="F96" s="96"/>
      <x:c r="G96" s="96"/>
      <x:c r="H96" s="96"/>
      <x:c r="I96" s="96"/>
      <x:c r="J96" s="11"/>
      <x:c r="K96" s="11"/>
      <x:c r="L96" s="11"/>
    </x:row>
    <x:row r="97" spans="1:12" x14ac:dyDescent="0.35">
      <x:c r="A97" s="96"/>
      <x:c r="B97" s="96"/>
      <x:c r="C97" s="96"/>
      <x:c r="D97" s="96"/>
      <x:c r="E97" s="96"/>
      <x:c r="F97" s="96"/>
      <x:c r="G97" s="96"/>
      <x:c r="H97" s="96"/>
      <x:c r="I97" s="96"/>
      <x:c r="J97" s="11"/>
      <x:c r="K97" s="11"/>
      <x:c r="L97" s="11"/>
    </x:row>
    <x:row r="98" spans="1:12" x14ac:dyDescent="0.35">
      <x:c r="A98" s="96"/>
      <x:c r="B98" s="96"/>
      <x:c r="C98" s="96"/>
      <x:c r="D98" s="96"/>
      <x:c r="E98" s="96"/>
      <x:c r="F98" s="96"/>
      <x:c r="G98" s="96"/>
      <x:c r="H98" s="96"/>
      <x:c r="I98" s="96"/>
      <x:c r="J98" s="11"/>
      <x:c r="K98" s="11"/>
      <x:c r="L98" s="11"/>
    </x:row>
    <x:row r="99" spans="1:12" x14ac:dyDescent="0.35">
      <x:c r="A99" s="96"/>
      <x:c r="B99" s="96"/>
      <x:c r="C99" s="96"/>
      <x:c r="D99" s="96"/>
      <x:c r="E99" s="96"/>
      <x:c r="F99" s="96"/>
      <x:c r="G99" s="96"/>
      <x:c r="H99" s="96"/>
      <x:c r="I99" s="96"/>
      <x:c r="J99" s="11"/>
      <x:c r="K99" s="11"/>
      <x:c r="L99" s="11"/>
    </x:row>
    <x:row r="100" spans="1:12" x14ac:dyDescent="0.35">
      <x:c r="A100" s="96"/>
      <x:c r="B100" s="96"/>
      <x:c r="C100" s="96"/>
      <x:c r="D100" s="96"/>
      <x:c r="E100" s="96"/>
      <x:c r="F100" s="96"/>
      <x:c r="G100" s="96"/>
      <x:c r="H100" s="96"/>
      <x:c r="I100" s="96"/>
      <x:c r="J100" s="11"/>
      <x:c r="K100" s="11"/>
      <x:c r="L100" s="11"/>
    </x:row>
    <x:row r="101" spans="1:12" x14ac:dyDescent="0.35">
      <x:c r="A101" s="96"/>
      <x:c r="B101" s="96"/>
      <x:c r="C101" s="96"/>
      <x:c r="D101" s="96"/>
      <x:c r="E101" s="96"/>
      <x:c r="F101" s="96"/>
      <x:c r="G101" s="96"/>
      <x:c r="H101" s="96"/>
      <x:c r="I101" s="96"/>
      <x:c r="J101" s="11"/>
      <x:c r="K101" s="11"/>
      <x:c r="L101" s="11"/>
    </x:row>
    <x:row r="102" spans="1:12" x14ac:dyDescent="0.35">
      <x:c r="A102" s="96"/>
      <x:c r="B102" s="96"/>
      <x:c r="C102" s="96"/>
      <x:c r="D102" s="96"/>
      <x:c r="E102" s="96"/>
      <x:c r="F102" s="96"/>
      <x:c r="G102" s="96"/>
      <x:c r="H102" s="96"/>
      <x:c r="I102" s="96"/>
      <x:c r="J102" s="11"/>
      <x:c r="K102" s="11"/>
      <x:c r="L102" s="11"/>
    </x:row>
    <x:row r="103" spans="1:12" x14ac:dyDescent="0.35">
      <x:c r="A103" s="96"/>
      <x:c r="B103" s="96"/>
      <x:c r="C103" s="96"/>
      <x:c r="D103" s="96"/>
      <x:c r="E103" s="96"/>
      <x:c r="F103" s="96"/>
      <x:c r="G103" s="96"/>
      <x:c r="H103" s="96"/>
      <x:c r="I103" s="96"/>
      <x:c r="J103" s="11"/>
      <x:c r="K103" s="11"/>
      <x:c r="L103" s="11"/>
    </x:row>
    <x:row r="104" spans="1:12" x14ac:dyDescent="0.35">
      <x:c r="A104" s="96"/>
      <x:c r="B104" s="96"/>
      <x:c r="C104" s="96"/>
      <x:c r="D104" s="96"/>
      <x:c r="E104" s="96"/>
      <x:c r="F104" s="96"/>
      <x:c r="G104" s="96"/>
      <x:c r="H104" s="96"/>
      <x:c r="I104" s="96"/>
      <x:c r="J104" s="11"/>
      <x:c r="K104" s="11"/>
      <x:c r="L104" s="11"/>
    </x:row>
    <x:row r="105" spans="1:12" x14ac:dyDescent="0.35">
      <x:c r="A105" s="96"/>
      <x:c r="B105" s="96"/>
      <x:c r="C105" s="96"/>
      <x:c r="D105" s="96"/>
      <x:c r="E105" s="96"/>
      <x:c r="F105" s="96"/>
      <x:c r="G105" s="96"/>
      <x:c r="H105" s="96"/>
      <x:c r="I105" s="96"/>
      <x:c r="J105" s="11"/>
      <x:c r="K105" s="11"/>
      <x:c r="L105" s="11"/>
    </x:row>
    <x:row r="106" spans="1:12" x14ac:dyDescent="0.35">
      <x:c r="A106" s="96"/>
      <x:c r="B106" s="96"/>
      <x:c r="C106" s="96"/>
      <x:c r="D106" s="96"/>
      <x:c r="E106" s="96"/>
      <x:c r="F106" s="96"/>
      <x:c r="G106" s="96"/>
      <x:c r="H106" s="96"/>
      <x:c r="I106" s="96"/>
      <x:c r="J106" s="11"/>
      <x:c r="K106" s="11"/>
      <x:c r="L106" s="11"/>
    </x:row>
    <x:row r="107" spans="1:12" x14ac:dyDescent="0.35">
      <x:c r="A107" s="96"/>
      <x:c r="B107" s="96"/>
      <x:c r="C107" s="96"/>
      <x:c r="D107" s="96"/>
      <x:c r="E107" s="96"/>
      <x:c r="F107" s="96"/>
      <x:c r="G107" s="96"/>
      <x:c r="H107" s="96"/>
      <x:c r="I107" s="96"/>
      <x:c r="J107" s="11"/>
      <x:c r="K107" s="11"/>
      <x:c r="L107" s="11"/>
    </x:row>
    <x:row r="108" spans="1:12" x14ac:dyDescent="0.35">
      <x:c r="A108" s="96"/>
      <x:c r="B108" s="96"/>
      <x:c r="C108" s="96"/>
      <x:c r="D108" s="96"/>
      <x:c r="E108" s="96"/>
      <x:c r="F108" s="96"/>
      <x:c r="G108" s="96"/>
      <x:c r="H108" s="96"/>
      <x:c r="I108" s="96"/>
      <x:c r="J108" s="11"/>
      <x:c r="K108" s="11"/>
      <x:c r="L108" s="11"/>
    </x:row>
    <x:row r="109" spans="1:12" x14ac:dyDescent="0.35">
      <x:c r="A109" s="96"/>
      <x:c r="B109" s="96"/>
      <x:c r="C109" s="96"/>
      <x:c r="D109" s="96"/>
      <x:c r="E109" s="96"/>
      <x:c r="F109" s="96"/>
      <x:c r="G109" s="96"/>
      <x:c r="H109" s="96"/>
      <x:c r="I109" s="96"/>
      <x:c r="J109" s="11"/>
      <x:c r="K109" s="11"/>
      <x:c r="L109" s="11"/>
    </x:row>
    <x:row r="110" spans="1:12" x14ac:dyDescent="0.35">
      <x:c r="A110" s="96"/>
      <x:c r="B110" s="96"/>
      <x:c r="C110" s="96"/>
      <x:c r="D110" s="96"/>
      <x:c r="E110" s="96"/>
      <x:c r="F110" s="96"/>
      <x:c r="G110" s="96"/>
      <x:c r="H110" s="96"/>
      <x:c r="I110" s="96"/>
      <x:c r="J110" s="11"/>
      <x:c r="K110" s="11"/>
      <x:c r="L110" s="11"/>
    </x:row>
    <x:row r="111" spans="1:12" x14ac:dyDescent="0.35">
      <x:c r="A111" s="96"/>
      <x:c r="B111" s="96"/>
      <x:c r="C111" s="96"/>
      <x:c r="D111" s="96"/>
      <x:c r="E111" s="96"/>
      <x:c r="F111" s="96"/>
      <x:c r="G111" s="96"/>
      <x:c r="H111" s="96"/>
      <x:c r="I111" s="96"/>
      <x:c r="J111" s="11"/>
      <x:c r="K111" s="11"/>
      <x:c r="L111" s="11"/>
    </x:row>
    <x:row r="112" spans="1:12" x14ac:dyDescent="0.35">
      <x:c r="A112" s="96"/>
      <x:c r="B112" s="96"/>
      <x:c r="C112" s="96"/>
      <x:c r="D112" s="96"/>
      <x:c r="E112" s="96"/>
      <x:c r="F112" s="96"/>
      <x:c r="G112" s="96"/>
      <x:c r="H112" s="96"/>
      <x:c r="I112" s="96"/>
      <x:c r="J112" s="11"/>
      <x:c r="K112" s="11"/>
      <x:c r="L112" s="11"/>
    </x:row>
    <x:row r="113" spans="1:12" x14ac:dyDescent="0.35">
      <x:c r="A113" s="96"/>
      <x:c r="B113" s="96"/>
      <x:c r="C113" s="96"/>
      <x:c r="D113" s="96"/>
      <x:c r="E113" s="96"/>
      <x:c r="F113" s="96"/>
      <x:c r="G113" s="96"/>
      <x:c r="H113" s="96"/>
      <x:c r="I113" s="96"/>
      <x:c r="J113" s="11"/>
      <x:c r="K113" s="11"/>
      <x:c r="L113" s="11"/>
    </x:row>
    <x:row r="114" spans="1:12" x14ac:dyDescent="0.35">
      <x:c r="A114" s="96"/>
      <x:c r="B114" s="96"/>
      <x:c r="C114" s="96"/>
      <x:c r="D114" s="96"/>
      <x:c r="E114" s="96"/>
      <x:c r="F114" s="96"/>
      <x:c r="G114" s="96"/>
      <x:c r="H114" s="96"/>
      <x:c r="I114" s="96"/>
      <x:c r="J114" s="11"/>
      <x:c r="K114" s="11"/>
      <x:c r="L114" s="11"/>
    </x:row>
    <x:row r="115" spans="1:12" x14ac:dyDescent="0.35">
      <x:c r="A115" s="96"/>
      <x:c r="B115" s="96"/>
      <x:c r="C115" s="96"/>
      <x:c r="D115" s="96"/>
      <x:c r="E115" s="96"/>
      <x:c r="F115" s="96"/>
      <x:c r="G115" s="96"/>
      <x:c r="H115" s="96"/>
      <x:c r="I115" s="96"/>
      <x:c r="J115" s="11"/>
      <x:c r="K115" s="11"/>
      <x:c r="L115" s="11"/>
    </x:row>
    <x:row r="116" spans="1:12" x14ac:dyDescent="0.35">
      <x:c r="A116" s="96"/>
      <x:c r="B116" s="96"/>
      <x:c r="C116" s="96"/>
      <x:c r="D116" s="96"/>
      <x:c r="E116" s="96"/>
      <x:c r="F116" s="96"/>
      <x:c r="G116" s="96"/>
      <x:c r="H116" s="96"/>
      <x:c r="I116" s="96"/>
      <x:c r="J116" s="11"/>
      <x:c r="K116" s="11"/>
      <x:c r="L116" s="11"/>
    </x:row>
    <x:row r="117" spans="1:12" x14ac:dyDescent="0.35">
      <x:c r="A117" s="96"/>
      <x:c r="B117" s="96"/>
      <x:c r="C117" s="96"/>
      <x:c r="D117" s="96"/>
      <x:c r="E117" s="96"/>
      <x:c r="F117" s="96"/>
      <x:c r="G117" s="96"/>
      <x:c r="H117" s="96"/>
      <x:c r="I117" s="96"/>
      <x:c r="J117" s="11"/>
      <x:c r="K117" s="11"/>
      <x:c r="L117" s="11"/>
    </x:row>
    <x:row r="118" spans="1:12" x14ac:dyDescent="0.35">
      <x:c r="A118" s="96"/>
      <x:c r="B118" s="96"/>
      <x:c r="C118" s="96"/>
      <x:c r="D118" s="96"/>
      <x:c r="E118" s="96"/>
      <x:c r="F118" s="96"/>
      <x:c r="G118" s="96"/>
      <x:c r="H118" s="96"/>
      <x:c r="I118" s="96"/>
      <x:c r="J118" s="11"/>
      <x:c r="K118" s="11"/>
      <x:c r="L118" s="11"/>
    </x:row>
    <x:row r="119" spans="1:12" x14ac:dyDescent="0.35">
      <x:c r="A119" s="96"/>
      <x:c r="B119" s="96"/>
      <x:c r="C119" s="96"/>
      <x:c r="D119" s="96"/>
      <x:c r="E119" s="96"/>
      <x:c r="F119" s="96"/>
      <x:c r="G119" s="96"/>
      <x:c r="H119" s="96"/>
      <x:c r="I119" s="96"/>
      <x:c r="J119" s="11"/>
      <x:c r="K119" s="11"/>
      <x:c r="L119" s="11"/>
    </x:row>
    <x:row r="120" spans="1:12" x14ac:dyDescent="0.35">
      <x:c r="A120" s="96"/>
      <x:c r="B120" s="96"/>
      <x:c r="C120" s="96"/>
      <x:c r="D120" s="96"/>
      <x:c r="E120" s="96"/>
      <x:c r="F120" s="96"/>
      <x:c r="G120" s="96"/>
      <x:c r="H120" s="96"/>
      <x:c r="I120" s="96"/>
      <x:c r="J120" s="11"/>
      <x:c r="K120" s="11"/>
      <x:c r="L120" s="11"/>
    </x:row>
    <x:row r="121" spans="1:12" x14ac:dyDescent="0.35">
      <x:c r="A121" s="96"/>
      <x:c r="B121" s="96"/>
      <x:c r="C121" s="96"/>
      <x:c r="D121" s="96"/>
      <x:c r="E121" s="96"/>
      <x:c r="F121" s="96"/>
      <x:c r="G121" s="96"/>
      <x:c r="H121" s="96"/>
      <x:c r="I121" s="96"/>
      <x:c r="J121" s="11"/>
      <x:c r="K121" s="11"/>
      <x:c r="L121" s="11"/>
    </x:row>
    <x:row r="122" spans="1:12" x14ac:dyDescent="0.35">
      <x:c r="A122" s="96"/>
      <x:c r="B122" s="96"/>
      <x:c r="C122" s="96"/>
      <x:c r="D122" s="96"/>
      <x:c r="E122" s="96"/>
      <x:c r="F122" s="96"/>
      <x:c r="G122" s="96"/>
      <x:c r="H122" s="96"/>
      <x:c r="I122" s="96"/>
      <x:c r="J122" s="11"/>
      <x:c r="K122" s="11"/>
      <x:c r="L122" s="11"/>
    </x:row>
    <x:row r="123" spans="1:12" x14ac:dyDescent="0.35">
      <x:c r="A123" s="96"/>
      <x:c r="B123" s="96"/>
      <x:c r="C123" s="96"/>
      <x:c r="D123" s="96"/>
      <x:c r="E123" s="96"/>
      <x:c r="F123" s="96"/>
      <x:c r="G123" s="96"/>
      <x:c r="H123" s="96"/>
      <x:c r="I123" s="96"/>
      <x:c r="J123" s="11"/>
      <x:c r="K123" s="11"/>
      <x:c r="L123" s="11"/>
    </x:row>
    <x:row r="124" spans="1:12" x14ac:dyDescent="0.35">
      <x:c r="A124" s="96"/>
      <x:c r="B124" s="96"/>
      <x:c r="C124" s="96"/>
      <x:c r="D124" s="96"/>
      <x:c r="E124" s="96"/>
      <x:c r="F124" s="96"/>
      <x:c r="G124" s="96"/>
      <x:c r="H124" s="96"/>
      <x:c r="I124" s="96"/>
      <x:c r="J124" s="11"/>
      <x:c r="K124" s="11"/>
      <x:c r="L124" s="11"/>
    </x:row>
    <x:row r="125" spans="1:12" x14ac:dyDescent="0.35">
      <x:c r="A125" s="96"/>
      <x:c r="B125" s="96"/>
      <x:c r="C125" s="96"/>
      <x:c r="D125" s="96"/>
      <x:c r="E125" s="96"/>
      <x:c r="F125" s="96"/>
      <x:c r="G125" s="96"/>
      <x:c r="H125" s="96"/>
      <x:c r="I125" s="96"/>
      <x:c r="J125" s="11"/>
      <x:c r="K125" s="11"/>
      <x:c r="L125" s="11"/>
    </x:row>
    <x:row r="126" spans="1:12" x14ac:dyDescent="0.35">
      <x:c r="A126" s="96"/>
      <x:c r="B126" s="96"/>
      <x:c r="C126" s="96"/>
      <x:c r="D126" s="96"/>
      <x:c r="E126" s="96"/>
      <x:c r="F126" s="96"/>
      <x:c r="G126" s="96"/>
      <x:c r="H126" s="96"/>
      <x:c r="I126" s="96"/>
      <x:c r="J126" s="11"/>
      <x:c r="K126" s="11"/>
      <x:c r="L126" s="11"/>
    </x:row>
    <x:row r="127" spans="1:12" x14ac:dyDescent="0.35">
      <x:c r="A127" s="96"/>
      <x:c r="B127" s="96"/>
      <x:c r="C127" s="96"/>
      <x:c r="D127" s="96"/>
      <x:c r="E127" s="96"/>
      <x:c r="F127" s="96"/>
      <x:c r="G127" s="96"/>
      <x:c r="H127" s="96"/>
      <x:c r="I127" s="96"/>
      <x:c r="J127" s="11"/>
      <x:c r="K127" s="11"/>
      <x:c r="L127" s="11"/>
    </x:row>
    <x:row r="128" spans="1:12" x14ac:dyDescent="0.35">
      <x:c r="A128" s="96"/>
      <x:c r="B128" s="96"/>
      <x:c r="C128" s="96"/>
      <x:c r="D128" s="96"/>
      <x:c r="E128" s="96"/>
      <x:c r="F128" s="96"/>
      <x:c r="G128" s="96"/>
      <x:c r="H128" s="96"/>
      <x:c r="I128" s="96"/>
      <x:c r="J128" s="11"/>
      <x:c r="K128" s="11"/>
      <x:c r="L128" s="11"/>
    </x:row>
    <x:row r="129" spans="1:12" x14ac:dyDescent="0.35">
      <x:c r="A129" s="96"/>
      <x:c r="B129" s="96"/>
      <x:c r="C129" s="96"/>
      <x:c r="D129" s="96"/>
      <x:c r="E129" s="96"/>
      <x:c r="F129" s="96"/>
      <x:c r="G129" s="96"/>
      <x:c r="H129" s="96"/>
      <x:c r="I129" s="96"/>
      <x:c r="J129" s="11"/>
      <x:c r="K129" s="11"/>
      <x:c r="L129" s="11"/>
    </x:row>
    <x:row r="130" spans="1:12" x14ac:dyDescent="0.35">
      <x:c r="A130" s="96"/>
      <x:c r="B130" s="96"/>
      <x:c r="C130" s="96"/>
      <x:c r="D130" s="96"/>
      <x:c r="E130" s="96"/>
      <x:c r="F130" s="96"/>
      <x:c r="G130" s="96"/>
      <x:c r="H130" s="96"/>
      <x:c r="I130" s="96"/>
      <x:c r="J130" s="11"/>
      <x:c r="K130" s="11"/>
      <x:c r="L130" s="11"/>
    </x:row>
    <x:row r="131" spans="1:12" x14ac:dyDescent="0.35">
      <x:c r="A131" s="96"/>
      <x:c r="B131" s="96"/>
      <x:c r="C131" s="96"/>
      <x:c r="D131" s="96"/>
      <x:c r="E131" s="96"/>
      <x:c r="F131" s="96"/>
      <x:c r="G131" s="96"/>
      <x:c r="H131" s="96"/>
      <x:c r="I131" s="96"/>
      <x:c r="J131" s="11"/>
      <x:c r="K131" s="11"/>
      <x:c r="L131" s="11"/>
    </x:row>
    <x:row r="132" spans="1:12" x14ac:dyDescent="0.35">
      <x:c r="A132" s="96"/>
      <x:c r="B132" s="96"/>
      <x:c r="C132" s="96"/>
      <x:c r="D132" s="96"/>
      <x:c r="E132" s="96"/>
      <x:c r="F132" s="96"/>
      <x:c r="G132" s="96"/>
      <x:c r="H132" s="96"/>
      <x:c r="I132" s="96"/>
      <x:c r="J132" s="11"/>
      <x:c r="K132" s="11"/>
      <x:c r="L132" s="11"/>
    </x:row>
    <x:row r="133" spans="1:12" x14ac:dyDescent="0.35">
      <x:c r="A133" s="96"/>
      <x:c r="B133" s="96"/>
      <x:c r="C133" s="96"/>
      <x:c r="D133" s="96"/>
      <x:c r="E133" s="96"/>
      <x:c r="F133" s="96"/>
      <x:c r="G133" s="96"/>
      <x:c r="H133" s="96"/>
      <x:c r="I133" s="96"/>
      <x:c r="J133" s="11"/>
      <x:c r="K133" s="11"/>
      <x:c r="L133" s="11"/>
    </x:row>
    <x:row r="134" spans="1:12" x14ac:dyDescent="0.35">
      <x:c r="A134" s="96"/>
      <x:c r="B134" s="96"/>
      <x:c r="C134" s="96"/>
      <x:c r="D134" s="96"/>
      <x:c r="E134" s="96"/>
      <x:c r="F134" s="96"/>
      <x:c r="G134" s="96"/>
      <x:c r="H134" s="96"/>
      <x:c r="I134" s="96"/>
      <x:c r="J134" s="11"/>
      <x:c r="K134" s="11"/>
      <x:c r="L134" s="11"/>
    </x:row>
    <x:row r="135" spans="1:12" x14ac:dyDescent="0.35">
      <x:c r="A135" s="96"/>
      <x:c r="B135" s="96"/>
      <x:c r="C135" s="96"/>
      <x:c r="D135" s="96"/>
      <x:c r="E135" s="96"/>
      <x:c r="F135" s="96"/>
      <x:c r="G135" s="96"/>
      <x:c r="H135" s="96"/>
      <x:c r="I135" s="96"/>
      <x:c r="J135" s="11"/>
      <x:c r="K135" s="11"/>
      <x:c r="L135" s="11"/>
    </x:row>
    <x:row r="136" spans="1:12" x14ac:dyDescent="0.35">
      <x:c r="A136" s="96"/>
      <x:c r="B136" s="96"/>
      <x:c r="C136" s="96"/>
      <x:c r="D136" s="96"/>
      <x:c r="E136" s="96"/>
      <x:c r="F136" s="96"/>
      <x:c r="G136" s="96"/>
      <x:c r="H136" s="96"/>
      <x:c r="I136" s="96"/>
      <x:c r="J136" s="11"/>
      <x:c r="K136" s="11"/>
      <x:c r="L136" s="11"/>
    </x:row>
    <x:row r="137" spans="1:12" x14ac:dyDescent="0.35">
      <x:c r="A137" s="96"/>
      <x:c r="B137" s="96"/>
      <x:c r="C137" s="96"/>
      <x:c r="D137" s="96"/>
      <x:c r="E137" s="96"/>
      <x:c r="F137" s="96"/>
      <x:c r="G137" s="96"/>
      <x:c r="H137" s="96"/>
      <x:c r="I137" s="96"/>
      <x:c r="J137" s="11"/>
      <x:c r="K137" s="11"/>
      <x:c r="L137" s="11"/>
    </x:row>
    <x:row r="138" spans="1:12" x14ac:dyDescent="0.35">
      <x:c r="A138" s="96"/>
      <x:c r="B138" s="96"/>
      <x:c r="C138" s="96"/>
      <x:c r="D138" s="96"/>
      <x:c r="E138" s="96"/>
      <x:c r="F138" s="96"/>
      <x:c r="G138" s="96"/>
      <x:c r="H138" s="96"/>
      <x:c r="I138" s="96"/>
      <x:c r="J138" s="11"/>
      <x:c r="K138" s="11"/>
      <x:c r="L138" s="11"/>
    </x:row>
    <x:row r="139" spans="1:12" x14ac:dyDescent="0.35">
      <x:c r="A139" s="96"/>
      <x:c r="B139" s="96"/>
      <x:c r="C139" s="96"/>
      <x:c r="D139" s="96"/>
      <x:c r="E139" s="96"/>
      <x:c r="F139" s="96"/>
      <x:c r="G139" s="96"/>
      <x:c r="H139" s="96"/>
      <x:c r="I139" s="96"/>
      <x:c r="J139" s="11"/>
      <x:c r="K139" s="11"/>
      <x:c r="L139" s="11"/>
    </x:row>
    <x:row r="140" spans="1:12" x14ac:dyDescent="0.35">
      <x:c r="A140" s="96"/>
      <x:c r="B140" s="96"/>
      <x:c r="C140" s="96"/>
      <x:c r="D140" s="96"/>
      <x:c r="E140" s="96"/>
      <x:c r="F140" s="96"/>
      <x:c r="G140" s="96"/>
      <x:c r="H140" s="96"/>
      <x:c r="I140" s="96"/>
      <x:c r="J140" s="11"/>
      <x:c r="K140" s="11"/>
      <x:c r="L140" s="11"/>
    </x:row>
    <x:row r="141" spans="1:12" x14ac:dyDescent="0.35">
      <x:c r="A141" s="214"/>
      <x:c r="B141" s="214"/>
      <x:c r="C141" s="214"/>
      <x:c r="D141" s="214"/>
      <x:c r="E141" s="15"/>
      <x:c r="F141" s="9"/>
      <x:c r="G141" s="9"/>
      <x:c r="H141" s="9"/>
      <x:c r="I141" s="9"/>
      <x:c r="J141" s="11"/>
      <x:c r="K141" s="11"/>
      <x:c r="L141" s="11"/>
    </x:row>
    <x:row r="142" spans="1:12" x14ac:dyDescent="0.35">
      <x:c r="A142" s="214"/>
      <x:c r="B142" s="214"/>
      <x:c r="C142" s="214"/>
      <x:c r="D142" s="214"/>
      <x:c r="E142" s="15"/>
      <x:c r="F142" s="9"/>
      <x:c r="G142" s="9"/>
      <x:c r="H142" s="9"/>
      <x:c r="I142" s="9"/>
      <x:c r="J142" s="11"/>
      <x:c r="K142" s="11"/>
      <x:c r="L142" s="11"/>
    </x:row>
    <x:row r="143" spans="1:12" x14ac:dyDescent="0.35">
      <x:c r="A143" s="214"/>
      <x:c r="B143" s="214"/>
      <x:c r="C143" s="214"/>
      <x:c r="D143" s="214"/>
      <x:c r="E143" s="15"/>
      <x:c r="F143" s="9"/>
      <x:c r="G143" s="9"/>
      <x:c r="H143" s="9"/>
      <x:c r="I143" s="9"/>
      <x:c r="J143" s="11"/>
      <x:c r="K143" s="11"/>
      <x:c r="L143" s="11"/>
    </x:row>
    <x:row r="144" spans="1:12" x14ac:dyDescent="0.35">
      <x:c r="A144" s="214"/>
      <x:c r="B144" s="214"/>
      <x:c r="C144" s="214"/>
      <x:c r="D144" s="214"/>
      <x:c r="E144" s="15"/>
      <x:c r="F144" s="9"/>
      <x:c r="G144" s="9"/>
      <x:c r="H144" s="9"/>
      <x:c r="I144" s="9"/>
      <x:c r="J144" s="11"/>
      <x:c r="K144" s="11"/>
      <x:c r="L144" s="11"/>
    </x:row>
    <x:row r="145" spans="1:12" x14ac:dyDescent="0.35">
      <x:c r="A145" s="214"/>
      <x:c r="B145" s="214"/>
      <x:c r="C145" s="214"/>
      <x:c r="D145" s="214"/>
      <x:c r="E145" s="15"/>
      <x:c r="F145" s="9"/>
      <x:c r="G145" s="9"/>
      <x:c r="H145" s="9"/>
      <x:c r="I145" s="9"/>
      <x:c r="J145" s="11"/>
      <x:c r="K145" s="11"/>
      <x:c r="L145" s="11"/>
    </x:row>
    <x:row r="146" spans="1:12" x14ac:dyDescent="0.35">
      <x:c r="A146" s="214"/>
      <x:c r="B146" s="214"/>
      <x:c r="C146" s="214"/>
      <x:c r="D146" s="214"/>
      <x:c r="E146" s="15"/>
      <x:c r="F146" s="9"/>
      <x:c r="G146" s="9"/>
      <x:c r="H146" s="9"/>
      <x:c r="I146" s="9"/>
      <x:c r="J146" s="11"/>
      <x:c r="K146" s="11"/>
      <x:c r="L146" s="11"/>
    </x:row>
    <x:row r="147" spans="1:12" x14ac:dyDescent="0.35">
      <x:c r="A147" s="214"/>
      <x:c r="B147" s="214"/>
      <x:c r="C147" s="214"/>
      <x:c r="D147" s="214"/>
      <x:c r="E147" s="15"/>
      <x:c r="F147" s="9"/>
      <x:c r="G147" s="9"/>
      <x:c r="H147" s="9"/>
      <x:c r="I147" s="9"/>
      <x:c r="J147" s="11"/>
      <x:c r="K147" s="11"/>
      <x:c r="L147" s="11"/>
    </x:row>
    <x:row r="148" spans="1:12" x14ac:dyDescent="0.35">
      <x:c r="A148" s="214"/>
      <x:c r="B148" s="214"/>
      <x:c r="C148" s="214"/>
      <x:c r="D148" s="214"/>
      <x:c r="E148" s="15"/>
      <x:c r="F148" s="9"/>
      <x:c r="G148" s="9"/>
      <x:c r="H148" s="9"/>
      <x:c r="I148" s="9"/>
      <x:c r="J148" s="11"/>
      <x:c r="K148" s="11"/>
      <x:c r="L148" s="11"/>
    </x:row>
    <x:row r="149" spans="1:12" x14ac:dyDescent="0.35">
      <x:c r="A149" s="214"/>
      <x:c r="B149" s="214"/>
      <x:c r="C149" s="214"/>
      <x:c r="D149" s="214"/>
      <x:c r="E149" s="15"/>
      <x:c r="F149" s="9"/>
      <x:c r="G149" s="9"/>
      <x:c r="H149" s="9"/>
      <x:c r="I149" s="9"/>
      <x:c r="J149" s="11"/>
      <x:c r="K149" s="11"/>
      <x:c r="L149" s="11"/>
    </x:row>
    <x:row r="150" spans="1:12" x14ac:dyDescent="0.35">
      <x:c r="A150" s="214"/>
      <x:c r="B150" s="214"/>
      <x:c r="C150" s="214"/>
      <x:c r="D150" s="214"/>
      <x:c r="E150" s="15"/>
      <x:c r="F150" s="9"/>
      <x:c r="G150" s="9"/>
      <x:c r="H150" s="9"/>
      <x:c r="I150" s="9"/>
      <x:c r="J150" s="11"/>
      <x:c r="K150" s="11"/>
      <x:c r="L150" s="11"/>
    </x:row>
    <x:row r="151" spans="1:12" x14ac:dyDescent="0.35">
      <x:c r="A151" s="214"/>
      <x:c r="B151" s="214"/>
      <x:c r="C151" s="214"/>
      <x:c r="D151" s="214"/>
      <x:c r="E151" s="15"/>
      <x:c r="F151" s="9"/>
      <x:c r="G151" s="9"/>
      <x:c r="H151" s="9"/>
      <x:c r="I151" s="9"/>
      <x:c r="J151" s="11"/>
      <x:c r="K151" s="11"/>
      <x:c r="L151" s="11"/>
    </x:row>
    <x:row r="152" spans="1:12" x14ac:dyDescent="0.35">
      <x:c r="A152" s="214"/>
      <x:c r="B152" s="214"/>
      <x:c r="C152" s="214"/>
      <x:c r="D152" s="214"/>
      <x:c r="E152" s="15"/>
      <x:c r="F152" s="9"/>
      <x:c r="G152" s="9"/>
      <x:c r="H152" s="9"/>
      <x:c r="I152" s="9"/>
      <x:c r="J152" s="11"/>
      <x:c r="K152" s="11"/>
      <x:c r="L152" s="11"/>
    </x:row>
    <x:row r="153" spans="1:12" x14ac:dyDescent="0.35">
      <x:c r="A153" s="214"/>
      <x:c r="B153" s="214"/>
      <x:c r="C153" s="214"/>
      <x:c r="D153" s="214"/>
      <x:c r="E153" s="15"/>
      <x:c r="F153" s="9"/>
      <x:c r="G153" s="9"/>
      <x:c r="H153" s="9"/>
      <x:c r="I153" s="9"/>
      <x:c r="J153" s="11"/>
      <x:c r="K153" s="11"/>
      <x:c r="L153" s="11"/>
    </x:row>
    <x:row r="154" spans="1:12" x14ac:dyDescent="0.35">
      <x:c r="A154" s="214"/>
      <x:c r="B154" s="214"/>
      <x:c r="C154" s="214"/>
      <x:c r="D154" s="214"/>
      <x:c r="E154" s="15"/>
      <x:c r="F154" s="9"/>
      <x:c r="G154" s="9"/>
      <x:c r="H154" s="9"/>
      <x:c r="I154" s="9"/>
      <x:c r="J154" s="11"/>
      <x:c r="K154" s="11"/>
      <x:c r="L154" s="11"/>
    </x:row>
    <x:row r="155" spans="1:12" x14ac:dyDescent="0.35">
      <x:c r="A155" s="214"/>
      <x:c r="B155" s="214"/>
      <x:c r="C155" s="214"/>
      <x:c r="D155" s="214"/>
      <x:c r="E155" s="15"/>
      <x:c r="F155" s="9"/>
      <x:c r="G155" s="9"/>
      <x:c r="H155" s="9"/>
      <x:c r="I155" s="9"/>
      <x:c r="J155" s="11"/>
      <x:c r="K155" s="11"/>
      <x:c r="L155" s="11"/>
    </x:row>
    <x:row r="156" spans="1:12" x14ac:dyDescent="0.35">
      <x:c r="A156" s="214"/>
      <x:c r="B156" s="214"/>
      <x:c r="C156" s="214"/>
      <x:c r="D156" s="214"/>
      <x:c r="E156" s="15"/>
      <x:c r="F156" s="9"/>
      <x:c r="G156" s="9"/>
      <x:c r="H156" s="9"/>
      <x:c r="I156" s="9"/>
      <x:c r="J156" s="11"/>
      <x:c r="K156" s="11"/>
      <x:c r="L156" s="11"/>
    </x:row>
    <x:row r="157" spans="1:12" x14ac:dyDescent="0.35">
      <x:c r="A157" s="214"/>
      <x:c r="B157" s="214"/>
      <x:c r="C157" s="214"/>
      <x:c r="D157" s="214"/>
      <x:c r="E157" s="15"/>
      <x:c r="F157" s="9"/>
      <x:c r="G157" s="9"/>
      <x:c r="H157" s="9"/>
      <x:c r="I157" s="9"/>
      <x:c r="J157" s="11"/>
      <x:c r="K157" s="11"/>
      <x:c r="L157" s="11"/>
    </x:row>
    <x:row r="158" spans="1:12" x14ac:dyDescent="0.35">
      <x:c r="A158" s="214"/>
      <x:c r="B158" s="214"/>
      <x:c r="C158" s="214"/>
      <x:c r="D158" s="214"/>
      <x:c r="E158" s="15"/>
      <x:c r="F158" s="9"/>
      <x:c r="G158" s="9"/>
      <x:c r="H158" s="9"/>
      <x:c r="I158" s="9"/>
      <x:c r="J158" s="11"/>
      <x:c r="K158" s="11"/>
      <x:c r="L158" s="11"/>
    </x:row>
    <x:row r="159" spans="1:12" x14ac:dyDescent="0.35">
      <x:c r="A159" s="214"/>
      <x:c r="B159" s="214"/>
      <x:c r="C159" s="214"/>
      <x:c r="D159" s="214"/>
      <x:c r="E159" s="15"/>
      <x:c r="F159" s="9"/>
      <x:c r="G159" s="9"/>
      <x:c r="H159" s="9"/>
      <x:c r="I159" s="9"/>
      <x:c r="J159" s="11"/>
      <x:c r="K159" s="11"/>
      <x:c r="L159" s="11"/>
    </x:row>
    <x:row r="160" spans="1:12" x14ac:dyDescent="0.35">
      <x:c r="A160" s="214"/>
      <x:c r="B160" s="214"/>
      <x:c r="C160" s="214"/>
      <x:c r="D160" s="214"/>
      <x:c r="E160" s="15"/>
      <x:c r="F160" s="9"/>
      <x:c r="G160" s="9"/>
      <x:c r="H160" s="9"/>
      <x:c r="I160" s="9"/>
      <x:c r="J160" s="11"/>
      <x:c r="K160" s="11"/>
      <x:c r="L160" s="11"/>
    </x:row>
    <x:row r="161" spans="1:12" x14ac:dyDescent="0.35">
      <x:c r="A161" s="214"/>
      <x:c r="B161" s="214"/>
      <x:c r="C161" s="214"/>
      <x:c r="D161" s="214"/>
      <x:c r="E161" s="15"/>
      <x:c r="F161" s="9"/>
      <x:c r="G161" s="9"/>
      <x:c r="H161" s="9"/>
      <x:c r="I161" s="9"/>
      <x:c r="J161" s="11"/>
      <x:c r="K161" s="11"/>
      <x:c r="L161" s="11"/>
    </x:row>
    <x:row r="162" spans="1:12" x14ac:dyDescent="0.35">
      <x:c r="A162" s="214"/>
      <x:c r="B162" s="214"/>
      <x:c r="C162" s="214"/>
      <x:c r="D162" s="214"/>
      <x:c r="E162" s="15"/>
      <x:c r="F162" s="9"/>
      <x:c r="G162" s="9"/>
      <x:c r="H162" s="9"/>
      <x:c r="I162" s="9"/>
      <x:c r="J162" s="11"/>
      <x:c r="K162" s="11"/>
      <x:c r="L162" s="11"/>
    </x:row>
    <x:row r="163" spans="1:12" x14ac:dyDescent="0.35">
      <x:c r="A163" s="214"/>
      <x:c r="B163" s="214"/>
      <x:c r="C163" s="214"/>
      <x:c r="D163" s="214"/>
      <x:c r="E163" s="15"/>
      <x:c r="F163" s="9"/>
      <x:c r="G163" s="9"/>
      <x:c r="H163" s="9"/>
      <x:c r="I163" s="9"/>
      <x:c r="J163" s="11"/>
      <x:c r="K163" s="11"/>
      <x:c r="L163" s="11"/>
    </x:row>
    <x:row r="164" spans="1:12" x14ac:dyDescent="0.35">
      <x:c r="A164" s="214"/>
      <x:c r="B164" s="214"/>
      <x:c r="C164" s="214"/>
      <x:c r="D164" s="214"/>
      <x:c r="E164" s="15"/>
      <x:c r="F164" s="9"/>
      <x:c r="G164" s="9"/>
      <x:c r="H164" s="9"/>
      <x:c r="I164" s="9"/>
      <x:c r="J164" s="11"/>
      <x:c r="K164" s="11"/>
      <x:c r="L164" s="11"/>
    </x:row>
    <x:row r="165" spans="1:12" x14ac:dyDescent="0.35">
      <x:c r="A165" s="214"/>
      <x:c r="B165" s="214"/>
      <x:c r="C165" s="214"/>
      <x:c r="D165" s="214"/>
      <x:c r="E165" s="15"/>
      <x:c r="F165" s="9"/>
      <x:c r="G165" s="9"/>
      <x:c r="H165" s="9"/>
      <x:c r="I165" s="9"/>
      <x:c r="J165" s="11"/>
      <x:c r="K165" s="11"/>
      <x:c r="L165" s="11"/>
    </x:row>
    <x:row r="166" spans="1:12" x14ac:dyDescent="0.35">
      <x:c r="A166" s="15"/>
      <x:c r="B166" s="15"/>
      <x:c r="C166" s="15"/>
      <x:c r="D166" s="15"/>
      <x:c r="E166" s="15"/>
      <x:c r="F166" s="15"/>
      <x:c r="G166" s="15"/>
      <x:c r="H166" s="15"/>
      <x:c r="I166" s="15"/>
      <x:c r="J166" s="11"/>
      <x:c r="K166" s="11"/>
      <x:c r="L166" s="11"/>
    </x:row>
    <x:row r="167" spans="1:12" x14ac:dyDescent="0.35">
      <x:c r="A167" s="15"/>
      <x:c r="B167" s="15"/>
      <x:c r="C167" s="15"/>
      <x:c r="D167" s="15"/>
      <x:c r="E167" s="15"/>
      <x:c r="F167" s="15"/>
      <x:c r="G167" s="15"/>
      <x:c r="H167" s="15"/>
      <x:c r="I167" s="15"/>
      <x:c r="J167" s="11"/>
      <x:c r="K167" s="11"/>
      <x:c r="L167" s="11"/>
    </x:row>
    <x:row r="168" spans="1:12" x14ac:dyDescent="0.35">
      <x:c r="A168" s="214"/>
      <x:c r="B168" s="214"/>
      <x:c r="C168" s="214"/>
      <x:c r="D168" s="214"/>
      <x:c r="E168" s="15"/>
      <x:c r="F168" s="15"/>
      <x:c r="G168" s="15"/>
      <x:c r="H168" s="15"/>
      <x:c r="I168" s="15"/>
      <x:c r="J168" s="11"/>
      <x:c r="K168" s="11"/>
      <x:c r="L168" s="11"/>
    </x:row>
    <x:row r="169" spans="1:12" x14ac:dyDescent="0.35">
      <x:c r="A169" s="214"/>
      <x:c r="B169" s="214"/>
      <x:c r="C169" s="214"/>
      <x:c r="D169" s="214"/>
      <x:c r="E169" s="15"/>
      <x:c r="F169" s="15"/>
      <x:c r="G169" s="15"/>
      <x:c r="H169" s="15"/>
      <x:c r="I169" s="15"/>
      <x:c r="J169" s="11"/>
      <x:c r="K169" s="11"/>
      <x:c r="L169" s="11"/>
    </x:row>
    <x:row r="170" spans="1:12" x14ac:dyDescent="0.35">
      <x:c r="A170" s="214"/>
      <x:c r="B170" s="214"/>
      <x:c r="C170" s="214"/>
      <x:c r="D170" s="214"/>
      <x:c r="E170" s="15"/>
      <x:c r="F170" s="15"/>
      <x:c r="G170" s="15"/>
      <x:c r="H170" s="15"/>
      <x:c r="I170" s="15"/>
      <x:c r="J170" s="11"/>
      <x:c r="K170" s="11"/>
      <x:c r="L170" s="11"/>
    </x:row>
    <x:row r="171" spans="1:12" x14ac:dyDescent="0.35">
      <x:c r="A171" s="214"/>
      <x:c r="B171" s="214"/>
      <x:c r="C171" s="214"/>
      <x:c r="D171" s="214"/>
      <x:c r="E171" s="15"/>
      <x:c r="F171" s="15"/>
      <x:c r="G171" s="15"/>
      <x:c r="H171" s="15"/>
      <x:c r="I171" s="15"/>
      <x:c r="J171" s="11"/>
      <x:c r="K171" s="11"/>
      <x:c r="L171" s="11"/>
    </x:row>
    <x:row r="172" spans="1:12" x14ac:dyDescent="0.35">
      <x:c r="A172" s="214"/>
      <x:c r="B172" s="214"/>
      <x:c r="C172" s="214"/>
      <x:c r="D172" s="214"/>
      <x:c r="E172" s="15"/>
      <x:c r="F172" s="15"/>
      <x:c r="G172" s="15"/>
      <x:c r="H172" s="15"/>
      <x:c r="I172" s="15"/>
      <x:c r="J172" s="11"/>
      <x:c r="K172" s="11"/>
      <x:c r="L172" s="11"/>
    </x:row>
    <x:row r="173" spans="1:12" x14ac:dyDescent="0.35">
      <x:c r="A173" s="214"/>
      <x:c r="B173" s="214"/>
      <x:c r="C173" s="214"/>
      <x:c r="D173" s="214"/>
      <x:c r="E173" s="15"/>
      <x:c r="F173" s="15"/>
      <x:c r="G173" s="15"/>
      <x:c r="H173" s="15"/>
      <x:c r="I173" s="15"/>
      <x:c r="J173" s="11"/>
      <x:c r="K173" s="11"/>
      <x:c r="L173" s="11"/>
    </x:row>
    <x:row r="174" spans="1:12" x14ac:dyDescent="0.35">
      <x:c r="A174" s="214"/>
      <x:c r="B174" s="214"/>
      <x:c r="C174" s="214"/>
      <x:c r="D174" s="214"/>
      <x:c r="E174" s="15"/>
      <x:c r="F174" s="15"/>
      <x:c r="G174" s="15"/>
      <x:c r="H174" s="15"/>
      <x:c r="I174" s="15"/>
      <x:c r="J174" s="11"/>
      <x:c r="K174" s="11"/>
      <x:c r="L174" s="11"/>
    </x:row>
    <x:row r="175" spans="1:12" x14ac:dyDescent="0.35">
      <x:c r="A175" s="214"/>
      <x:c r="B175" s="214"/>
      <x:c r="C175" s="214"/>
      <x:c r="D175" s="214"/>
      <x:c r="E175" s="15"/>
      <x:c r="F175" s="15"/>
      <x:c r="G175" s="15"/>
      <x:c r="H175" s="15"/>
      <x:c r="I175" s="15"/>
      <x:c r="J175" s="11"/>
      <x:c r="K175" s="11"/>
      <x:c r="L175" s="11"/>
    </x:row>
    <x:row r="176" spans="1:12" x14ac:dyDescent="0.35">
      <x:c r="A176" s="214"/>
      <x:c r="B176" s="214"/>
      <x:c r="C176" s="214"/>
      <x:c r="D176" s="214"/>
      <x:c r="E176" s="15"/>
      <x:c r="F176" s="15"/>
      <x:c r="G176" s="15"/>
      <x:c r="H176" s="15"/>
      <x:c r="I176" s="15"/>
      <x:c r="J176" s="11"/>
      <x:c r="K176" s="11"/>
      <x:c r="L176" s="11"/>
    </x:row>
    <x:row r="177" spans="1:12" x14ac:dyDescent="0.35">
      <x:c r="A177" s="214"/>
      <x:c r="B177" s="214"/>
      <x:c r="C177" s="214"/>
      <x:c r="D177" s="214"/>
      <x:c r="E177" s="15"/>
      <x:c r="F177" s="15"/>
      <x:c r="G177" s="15"/>
      <x:c r="H177" s="15"/>
      <x:c r="I177" s="15"/>
      <x:c r="J177" s="11"/>
      <x:c r="K177" s="11"/>
      <x:c r="L177" s="11"/>
    </x:row>
    <x:row r="178" spans="1:12" x14ac:dyDescent="0.35">
      <x:c r="A178" s="214"/>
      <x:c r="B178" s="214"/>
      <x:c r="C178" s="214"/>
      <x:c r="D178" s="214"/>
      <x:c r="E178" s="15"/>
      <x:c r="F178" s="15"/>
      <x:c r="G178" s="15"/>
      <x:c r="H178" s="15"/>
      <x:c r="I178" s="15"/>
      <x:c r="J178" s="11"/>
      <x:c r="K178" s="11"/>
      <x:c r="L178" s="11"/>
    </x:row>
    <x:row r="179" spans="1:12" x14ac:dyDescent="0.35">
      <x:c r="A179" s="214"/>
      <x:c r="B179" s="214"/>
      <x:c r="C179" s="214"/>
      <x:c r="D179" s="214"/>
      <x:c r="E179" s="15"/>
      <x:c r="F179" s="15"/>
      <x:c r="G179" s="15"/>
      <x:c r="H179" s="15"/>
      <x:c r="I179" s="15"/>
      <x:c r="J179" s="11"/>
      <x:c r="K179" s="11"/>
      <x:c r="L179" s="11"/>
    </x:row>
    <x:row r="180" spans="1:12" x14ac:dyDescent="0.35">
      <x:c r="A180" s="214"/>
      <x:c r="B180" s="214"/>
      <x:c r="C180" s="214"/>
      <x:c r="D180" s="214"/>
      <x:c r="E180" s="15"/>
      <x:c r="F180" s="15"/>
      <x:c r="G180" s="15"/>
      <x:c r="H180" s="15"/>
      <x:c r="I180" s="15"/>
      <x:c r="J180" s="11"/>
      <x:c r="K180" s="11"/>
      <x:c r="L180" s="11"/>
    </x:row>
    <x:row r="181" spans="1:12" x14ac:dyDescent="0.35">
      <x:c r="A181" s="214"/>
      <x:c r="B181" s="214"/>
      <x:c r="C181" s="214"/>
      <x:c r="D181" s="214"/>
      <x:c r="E181" s="15"/>
      <x:c r="F181" s="15"/>
      <x:c r="G181" s="15"/>
      <x:c r="H181" s="15"/>
      <x:c r="I181" s="15"/>
      <x:c r="J181" s="11"/>
      <x:c r="K181" s="11"/>
      <x:c r="L181" s="11"/>
    </x:row>
    <x:row r="182" spans="1:12" x14ac:dyDescent="0.35">
      <x:c r="A182" s="214"/>
      <x:c r="B182" s="214"/>
      <x:c r="C182" s="214"/>
      <x:c r="D182" s="214"/>
      <x:c r="E182" s="15"/>
      <x:c r="F182" s="15"/>
      <x:c r="G182" s="15"/>
      <x:c r="H182" s="15"/>
      <x:c r="I182" s="15"/>
      <x:c r="J182" s="11"/>
      <x:c r="K182" s="11"/>
      <x:c r="L182" s="11"/>
    </x:row>
    <x:row r="183" spans="1:12" x14ac:dyDescent="0.35">
      <x:c r="A183" s="214"/>
      <x:c r="B183" s="214"/>
      <x:c r="C183" s="214"/>
      <x:c r="D183" s="214"/>
      <x:c r="E183" s="15"/>
      <x:c r="F183" s="15"/>
      <x:c r="G183" s="15"/>
      <x:c r="H183" s="15"/>
      <x:c r="I183" s="15"/>
      <x:c r="J183" s="11"/>
      <x:c r="K183" s="11"/>
      <x:c r="L183" s="11"/>
    </x:row>
    <x:row r="184" spans="1:12" x14ac:dyDescent="0.35">
      <x:c r="A184" s="214"/>
      <x:c r="B184" s="214"/>
      <x:c r="C184" s="214"/>
      <x:c r="D184" s="214"/>
      <x:c r="E184" s="15"/>
      <x:c r="F184" s="15"/>
      <x:c r="G184" s="15"/>
      <x:c r="H184" s="15"/>
      <x:c r="I184" s="15"/>
      <x:c r="J184" s="11"/>
      <x:c r="K184" s="11"/>
      <x:c r="L184" s="11"/>
    </x:row>
    <x:row r="185" spans="1:12" x14ac:dyDescent="0.35">
      <x:c r="A185" s="15"/>
      <x:c r="B185" s="15"/>
      <x:c r="C185" s="15"/>
      <x:c r="D185" s="15"/>
      <x:c r="E185" s="15"/>
      <x:c r="F185" s="15"/>
      <x:c r="G185" s="15"/>
      <x:c r="H185" s="15"/>
      <x:c r="I185" s="15"/>
      <x:c r="J185" s="11"/>
      <x:c r="K185" s="11"/>
      <x:c r="L185" s="11"/>
    </x:row>
    <x:row r="186" spans="1:12" x14ac:dyDescent="0.35">
      <x:c r="A186" s="15"/>
      <x:c r="B186" s="15"/>
      <x:c r="C186" s="15"/>
      <x:c r="D186" s="15"/>
      <x:c r="E186" s="15"/>
      <x:c r="F186" s="15"/>
      <x:c r="G186" s="15"/>
      <x:c r="H186" s="15"/>
      <x:c r="I186" s="15"/>
      <x:c r="J186" s="11"/>
      <x:c r="K186" s="11"/>
      <x:c r="L186" s="11"/>
    </x:row>
    <x:row r="187" spans="1:12" x14ac:dyDescent="0.35">
      <x:c r="A187" s="15"/>
      <x:c r="B187" s="15"/>
      <x:c r="C187" s="15"/>
      <x:c r="D187" s="15"/>
      <x:c r="E187" s="15"/>
      <x:c r="F187" s="15"/>
      <x:c r="G187" s="15"/>
      <x:c r="H187" s="15"/>
      <x:c r="I187" s="15"/>
      <x:c r="J187" s="11"/>
      <x:c r="K187" s="11"/>
      <x:c r="L187" s="11"/>
    </x:row>
    <x:row r="188" spans="1:12" x14ac:dyDescent="0.35">
      <x:c r="A188" s="15"/>
      <x:c r="B188" s="15"/>
      <x:c r="C188" s="15"/>
      <x:c r="D188" s="15"/>
      <x:c r="E188" s="15"/>
      <x:c r="F188" s="15"/>
      <x:c r="G188" s="15"/>
      <x:c r="H188" s="15"/>
      <x:c r="I188" s="15"/>
      <x:c r="J188" s="11"/>
      <x:c r="K188" s="11"/>
      <x:c r="L188" s="11"/>
    </x:row>
    <x:row r="189" spans="1:12" x14ac:dyDescent="0.35">
      <x:c r="A189" s="15"/>
      <x:c r="B189" s="15"/>
      <x:c r="C189" s="15"/>
      <x:c r="D189" s="15"/>
      <x:c r="E189" s="15"/>
      <x:c r="F189" s="15"/>
      <x:c r="G189" s="15"/>
      <x:c r="H189" s="15"/>
      <x:c r="I189" s="15"/>
      <x:c r="J189" s="11"/>
      <x:c r="K189" s="11"/>
      <x:c r="L189" s="11"/>
    </x:row>
    <x:row r="190" spans="1:12" x14ac:dyDescent="0.35">
      <x:c r="A190" s="15"/>
      <x:c r="B190" s="15"/>
      <x:c r="C190" s="15"/>
      <x:c r="D190" s="15"/>
      <x:c r="E190" s="15"/>
      <x:c r="F190" s="15"/>
      <x:c r="G190" s="15"/>
      <x:c r="H190" s="15"/>
      <x:c r="I190" s="15"/>
      <x:c r="J190" s="11"/>
      <x:c r="K190" s="11"/>
      <x:c r="L190" s="11"/>
    </x:row>
    <x:row r="191" spans="1:12" x14ac:dyDescent="0.35">
      <x:c r="A191" s="15"/>
      <x:c r="B191" s="15"/>
      <x:c r="C191" s="15"/>
      <x:c r="D191" s="15"/>
      <x:c r="E191" s="15"/>
      <x:c r="F191" s="15"/>
      <x:c r="G191" s="15"/>
      <x:c r="H191" s="15"/>
      <x:c r="I191" s="15"/>
      <x:c r="J191" s="11"/>
      <x:c r="K191" s="11"/>
      <x:c r="L191" s="11"/>
    </x:row>
    <x:row r="192" spans="1:12" x14ac:dyDescent="0.35">
      <x:c r="A192" s="15"/>
      <x:c r="B192" s="15"/>
      <x:c r="C192" s="15"/>
      <x:c r="D192" s="15"/>
      <x:c r="E192" s="15"/>
      <x:c r="F192" s="15"/>
      <x:c r="G192" s="15"/>
      <x:c r="H192" s="15"/>
      <x:c r="I192" s="15"/>
      <x:c r="J192" s="11"/>
      <x:c r="K192" s="11"/>
      <x:c r="L192" s="11"/>
    </x:row>
    <x:row r="193" spans="1:12" x14ac:dyDescent="0.35">
      <x:c r="A193" s="15"/>
      <x:c r="B193" s="15"/>
      <x:c r="C193" s="15"/>
      <x:c r="D193" s="15"/>
      <x:c r="E193" s="15"/>
      <x:c r="F193" s="15"/>
      <x:c r="G193" s="15"/>
      <x:c r="H193" s="15"/>
      <x:c r="I193" s="15"/>
      <x:c r="J193" s="11"/>
      <x:c r="K193" s="11"/>
      <x:c r="L193" s="11"/>
    </x:row>
    <x:row r="194" spans="1:12" x14ac:dyDescent="0.35">
      <x:c r="A194" s="15"/>
      <x:c r="B194" s="15"/>
      <x:c r="C194" s="15"/>
      <x:c r="D194" s="15"/>
      <x:c r="E194" s="15"/>
      <x:c r="F194" s="15"/>
      <x:c r="G194" s="15"/>
      <x:c r="H194" s="15"/>
      <x:c r="I194" s="15"/>
      <x:c r="J194" s="11"/>
      <x:c r="K194" s="11"/>
      <x:c r="L194" s="11"/>
    </x:row>
    <x:row r="195" spans="1:12" x14ac:dyDescent="0.35">
      <x:c r="A195" s="15"/>
      <x:c r="B195" s="15"/>
      <x:c r="C195" s="15"/>
      <x:c r="D195" s="15"/>
      <x:c r="E195" s="15"/>
      <x:c r="F195" s="15"/>
      <x:c r="G195" s="15"/>
      <x:c r="H195" s="15"/>
      <x:c r="I195" s="15"/>
      <x:c r="J195" s="11"/>
      <x:c r="K195" s="11"/>
      <x:c r="L195" s="11"/>
    </x:row>
    <x:row r="196" spans="1:12" x14ac:dyDescent="0.35">
      <x:c r="A196" s="15"/>
      <x:c r="B196" s="15"/>
      <x:c r="C196" s="15"/>
      <x:c r="D196" s="15"/>
      <x:c r="E196" s="15"/>
      <x:c r="F196" s="15"/>
      <x:c r="G196" s="15"/>
      <x:c r="H196" s="15"/>
      <x:c r="I196" s="15"/>
      <x:c r="J196" s="11"/>
      <x:c r="K196" s="11"/>
      <x:c r="L196" s="11"/>
    </x:row>
    <x:row r="197" spans="1:12" x14ac:dyDescent="0.35">
      <x:c r="A197" s="15"/>
      <x:c r="B197" s="15"/>
      <x:c r="C197" s="15"/>
      <x:c r="D197" s="15"/>
      <x:c r="E197" s="15"/>
      <x:c r="F197" s="15"/>
      <x:c r="G197" s="15"/>
      <x:c r="H197" s="15"/>
      <x:c r="I197" s="15"/>
      <x:c r="J197" s="11"/>
      <x:c r="K197" s="11"/>
      <x:c r="L197" s="11"/>
    </x:row>
    <x:row r="198" spans="1:12" x14ac:dyDescent="0.35">
      <x:c r="A198" s="15"/>
      <x:c r="B198" s="15"/>
      <x:c r="C198" s="15"/>
      <x:c r="D198" s="15"/>
      <x:c r="E198" s="15"/>
      <x:c r="F198" s="15"/>
      <x:c r="G198" s="15"/>
      <x:c r="H198" s="15"/>
      <x:c r="I198" s="15"/>
      <x:c r="J198" s="11"/>
      <x:c r="K198" s="11"/>
      <x:c r="L198" s="11"/>
    </x:row>
    <x:row r="199" spans="1:12" x14ac:dyDescent="0.35">
      <x:c r="A199" s="15"/>
      <x:c r="B199" s="15"/>
      <x:c r="C199" s="15"/>
      <x:c r="D199" s="15"/>
      <x:c r="E199" s="15"/>
      <x:c r="F199" s="15"/>
      <x:c r="G199" s="15"/>
      <x:c r="H199" s="15"/>
      <x:c r="I199" s="15"/>
      <x:c r="J199" s="11"/>
      <x:c r="K199" s="11"/>
      <x:c r="L199" s="11"/>
    </x:row>
    <x:row r="200" spans="1:12" x14ac:dyDescent="0.35">
      <x:c r="A200" s="15"/>
      <x:c r="B200" s="15"/>
      <x:c r="C200" s="15"/>
      <x:c r="D200" s="15"/>
      <x:c r="E200" s="15"/>
      <x:c r="F200" s="15"/>
      <x:c r="G200" s="15"/>
      <x:c r="H200" s="15"/>
      <x:c r="I200" s="15"/>
      <x:c r="J200" s="11"/>
      <x:c r="K200" s="11"/>
      <x:c r="L200" s="11"/>
    </x:row>
    <x:row r="201" spans="1:12" x14ac:dyDescent="0.35">
      <x:c r="A201" s="15"/>
      <x:c r="B201" s="15"/>
      <x:c r="C201" s="15"/>
      <x:c r="D201" s="15"/>
      <x:c r="E201" s="15"/>
      <x:c r="F201" s="15"/>
      <x:c r="G201" s="15"/>
      <x:c r="H201" s="15"/>
      <x:c r="I201" s="15"/>
      <x:c r="J201" s="11"/>
      <x:c r="K201" s="11"/>
      <x:c r="L201" s="11"/>
    </x:row>
    <x:row r="202" spans="1:12" x14ac:dyDescent="0.35">
      <x:c r="A202" s="15"/>
      <x:c r="B202" s="15"/>
      <x:c r="C202" s="15"/>
      <x:c r="D202" s="15"/>
      <x:c r="E202" s="15"/>
      <x:c r="F202" s="15"/>
      <x:c r="G202" s="15"/>
      <x:c r="H202" s="15"/>
      <x:c r="I202" s="15"/>
      <x:c r="J202" s="11"/>
      <x:c r="K202" s="11"/>
      <x:c r="L202" s="11"/>
    </x:row>
    <x:row r="203" spans="1:12" x14ac:dyDescent="0.35">
      <x:c r="A203" s="15"/>
      <x:c r="B203" s="15"/>
      <x:c r="C203" s="15"/>
      <x:c r="D203" s="15"/>
      <x:c r="E203" s="15"/>
      <x:c r="F203" s="15"/>
      <x:c r="G203" s="15"/>
      <x:c r="H203" s="15"/>
      <x:c r="I203" s="15"/>
      <x:c r="J203" s="11"/>
      <x:c r="K203" s="11"/>
      <x:c r="L203" s="11"/>
    </x:row>
    <x:row r="204" spans="1:12" x14ac:dyDescent="0.35">
      <x:c r="A204" s="15"/>
      <x:c r="B204" s="15"/>
      <x:c r="C204" s="15"/>
      <x:c r="D204" s="15"/>
      <x:c r="E204" s="15"/>
      <x:c r="F204" s="15"/>
      <x:c r="G204" s="15"/>
      <x:c r="H204" s="15"/>
      <x:c r="I204" s="15"/>
      <x:c r="J204" s="11"/>
      <x:c r="K204" s="11"/>
      <x:c r="L204" s="11"/>
    </x:row>
    <x:row r="205" spans="1:12" x14ac:dyDescent="0.35">
      <x:c r="A205" s="15"/>
      <x:c r="B205" s="15"/>
      <x:c r="C205" s="15"/>
      <x:c r="D205" s="15"/>
      <x:c r="E205" s="15"/>
      <x:c r="F205" s="15"/>
      <x:c r="G205" s="15"/>
      <x:c r="H205" s="15"/>
      <x:c r="I205" s="15"/>
      <x:c r="J205" s="11"/>
      <x:c r="K205" s="11"/>
      <x:c r="L205" s="11"/>
    </x:row>
    <x:row r="206" spans="1:12" x14ac:dyDescent="0.35">
      <x:c r="A206" s="15"/>
      <x:c r="B206" s="15"/>
      <x:c r="C206" s="15"/>
      <x:c r="D206" s="15"/>
      <x:c r="E206" s="15"/>
      <x:c r="F206" s="15"/>
      <x:c r="G206" s="15"/>
      <x:c r="H206" s="15"/>
      <x:c r="I206" s="15"/>
      <x:c r="J206" s="11"/>
      <x:c r="K206" s="11"/>
      <x:c r="L206" s="11"/>
    </x:row>
    <x:row r="207" spans="1:12" x14ac:dyDescent="0.35">
      <x:c r="A207" s="15"/>
      <x:c r="B207" s="15"/>
      <x:c r="C207" s="15"/>
      <x:c r="D207" s="15"/>
      <x:c r="E207" s="15"/>
      <x:c r="F207" s="15"/>
      <x:c r="G207" s="15"/>
      <x:c r="H207" s="15"/>
      <x:c r="I207" s="15"/>
      <x:c r="J207" s="11"/>
      <x:c r="K207" s="11"/>
      <x:c r="L207" s="11"/>
    </x:row>
    <x:row r="208" spans="1:12" x14ac:dyDescent="0.35">
      <x:c r="A208" s="15"/>
      <x:c r="B208" s="15"/>
      <x:c r="C208" s="15"/>
      <x:c r="D208" s="15"/>
      <x:c r="E208" s="15"/>
      <x:c r="F208" s="15"/>
      <x:c r="G208" s="15"/>
      <x:c r="H208" s="15"/>
      <x:c r="I208" s="15"/>
      <x:c r="J208" s="43"/>
      <x:c r="K208" s="43"/>
      <x:c r="L208" s="11"/>
    </x:row>
    <x:row r="209" spans="1:12" x14ac:dyDescent="0.35">
      <x:c r="A209" s="15"/>
      <x:c r="B209" s="15"/>
      <x:c r="C209" s="15"/>
      <x:c r="D209" s="15"/>
      <x:c r="E209" s="15"/>
      <x:c r="F209" s="15"/>
      <x:c r="G209" s="15"/>
      <x:c r="H209" s="15"/>
      <x:c r="I209" s="15"/>
      <x:c r="J209" s="11"/>
      <x:c r="K209" s="11"/>
      <x:c r="L209" s="11"/>
    </x:row>
    <x:row r="210" spans="1:12" x14ac:dyDescent="0.35">
      <x:c r="A210" s="15"/>
      <x:c r="B210" s="15"/>
      <x:c r="C210" s="15"/>
      <x:c r="D210" s="15"/>
      <x:c r="E210" s="15"/>
      <x:c r="F210" s="15"/>
      <x:c r="G210" s="15"/>
      <x:c r="H210" s="15"/>
      <x:c r="I210" s="15"/>
      <x:c r="J210" s="11"/>
      <x:c r="K210" s="11"/>
      <x:c r="L210" s="11"/>
    </x:row>
    <x:row r="211" spans="1:12" x14ac:dyDescent="0.35">
      <x:c r="A211" s="15"/>
      <x:c r="B211" s="15"/>
      <x:c r="C211" s="15"/>
      <x:c r="D211" s="15"/>
      <x:c r="E211" s="15"/>
      <x:c r="F211" s="15"/>
      <x:c r="G211" s="15"/>
      <x:c r="H211" s="15"/>
      <x:c r="I211" s="15"/>
      <x:c r="J211" s="11"/>
      <x:c r="K211" s="11"/>
      <x:c r="L211" s="11"/>
    </x:row>
    <x:row r="212" spans="1:12" x14ac:dyDescent="0.35">
      <x:c r="A212" s="15"/>
      <x:c r="B212" s="15"/>
      <x:c r="C212" s="15"/>
      <x:c r="D212" s="15"/>
      <x:c r="E212" s="15"/>
      <x:c r="F212" s="15"/>
      <x:c r="G212" s="15"/>
      <x:c r="H212" s="15"/>
      <x:c r="I212" s="15"/>
      <x:c r="J212" s="11"/>
      <x:c r="K212" s="11"/>
      <x:c r="L212" s="11"/>
    </x:row>
    <x:row r="213" spans="1:12" x14ac:dyDescent="0.35">
      <x:c r="A213" s="15"/>
      <x:c r="B213" s="15"/>
      <x:c r="C213" s="15"/>
      <x:c r="D213" s="15"/>
      <x:c r="E213" s="15"/>
      <x:c r="F213" s="15"/>
      <x:c r="G213" s="15"/>
      <x:c r="H213" s="15"/>
      <x:c r="I213" s="15"/>
      <x:c r="J213" s="11"/>
      <x:c r="K213" s="11"/>
      <x:c r="L213" s="11"/>
    </x:row>
    <x:row r="214" spans="1:12" x14ac:dyDescent="0.35">
      <x:c r="A214" s="15"/>
      <x:c r="B214" s="15"/>
      <x:c r="C214" s="15"/>
      <x:c r="D214" s="15"/>
      <x:c r="E214" s="15"/>
      <x:c r="F214" s="15"/>
      <x:c r="G214" s="15"/>
      <x:c r="H214" s="15"/>
      <x:c r="I214" s="15"/>
      <x:c r="J214" s="11"/>
      <x:c r="K214" s="11"/>
      <x:c r="L214" s="11"/>
    </x:row>
    <x:row r="215" spans="1:12" x14ac:dyDescent="0.35">
      <x:c r="A215" s="15"/>
      <x:c r="B215" s="15"/>
      <x:c r="C215" s="15"/>
      <x:c r="D215" s="15"/>
      <x:c r="E215" s="15"/>
      <x:c r="F215" s="15"/>
      <x:c r="G215" s="15"/>
      <x:c r="H215" s="15"/>
      <x:c r="I215" s="15"/>
      <x:c r="J215" s="11"/>
      <x:c r="K215" s="11"/>
      <x:c r="L215" s="11"/>
    </x:row>
    <x:row r="216" spans="1:12" x14ac:dyDescent="0.35">
      <x:c r="A216" s="15"/>
      <x:c r="B216" s="15"/>
      <x:c r="C216" s="15"/>
      <x:c r="D216" s="15"/>
      <x:c r="E216" s="15"/>
      <x:c r="F216" s="15"/>
      <x:c r="G216" s="15"/>
      <x:c r="H216" s="15"/>
      <x:c r="I216" s="15"/>
      <x:c r="J216" s="11"/>
      <x:c r="K216" s="11"/>
      <x:c r="L216" s="11"/>
    </x:row>
    <x:row r="217" spans="1:12" x14ac:dyDescent="0.35">
      <x:c r="A217" s="15"/>
      <x:c r="B217" s="15"/>
      <x:c r="C217" s="15"/>
      <x:c r="D217" s="15"/>
      <x:c r="E217" s="15"/>
      <x:c r="F217" s="15"/>
      <x:c r="G217" s="15"/>
      <x:c r="H217" s="15"/>
      <x:c r="I217" s="15"/>
      <x:c r="J217" s="11"/>
      <x:c r="K217" s="11"/>
      <x:c r="L217" s="11"/>
    </x:row>
    <x:row r="218" spans="1:12" x14ac:dyDescent="0.35">
      <x:c r="A218" s="15"/>
      <x:c r="B218" s="15"/>
      <x:c r="C218" s="15"/>
      <x:c r="D218" s="15"/>
      <x:c r="E218" s="15"/>
      <x:c r="F218" s="15"/>
      <x:c r="G218" s="15"/>
      <x:c r="H218" s="15"/>
      <x:c r="I218" s="15"/>
      <x:c r="J218" s="11"/>
      <x:c r="K218" s="11"/>
      <x:c r="L218" s="11"/>
    </x:row>
    <x:row r="219" spans="1:12" x14ac:dyDescent="0.35">
      <x:c r="A219" s="15"/>
      <x:c r="B219" s="15"/>
      <x:c r="C219" s="15"/>
      <x:c r="D219" s="15"/>
      <x:c r="E219" s="15"/>
      <x:c r="F219" s="15"/>
      <x:c r="G219" s="15"/>
      <x:c r="H219" s="15"/>
      <x:c r="I219" s="15"/>
      <x:c r="J219" s="11"/>
      <x:c r="K219" s="11"/>
      <x:c r="L219" s="11"/>
    </x:row>
    <x:row r="220" spans="1:12" x14ac:dyDescent="0.35">
      <x:c r="A220" s="15"/>
      <x:c r="B220" s="15"/>
      <x:c r="C220" s="15"/>
      <x:c r="D220" s="15"/>
      <x:c r="E220" s="15"/>
      <x:c r="F220" s="15"/>
      <x:c r="G220" s="15"/>
      <x:c r="H220" s="15"/>
      <x:c r="I220" s="15"/>
      <x:c r="J220" s="11"/>
      <x:c r="K220" s="11"/>
      <x:c r="L220" s="11"/>
    </x:row>
    <x:row r="221" spans="1:12" x14ac:dyDescent="0.35">
      <x:c r="A221" s="15"/>
      <x:c r="B221" s="15"/>
      <x:c r="C221" s="15"/>
      <x:c r="D221" s="15"/>
      <x:c r="E221" s="15"/>
      <x:c r="F221" s="15"/>
      <x:c r="G221" s="15"/>
      <x:c r="H221" s="15"/>
      <x:c r="I221" s="15"/>
      <x:c r="J221" s="11"/>
      <x:c r="K221" s="11"/>
      <x:c r="L221" s="11"/>
    </x:row>
    <x:row r="222" spans="1:12" x14ac:dyDescent="0.35">
      <x:c r="A222" s="15"/>
      <x:c r="B222" s="15"/>
      <x:c r="C222" s="15"/>
      <x:c r="D222" s="15"/>
      <x:c r="E222" s="15"/>
      <x:c r="F222" s="15"/>
      <x:c r="G222" s="15"/>
      <x:c r="H222" s="15"/>
      <x:c r="I222" s="15"/>
      <x:c r="J222" s="11"/>
      <x:c r="K222" s="11"/>
      <x:c r="L222" s="11"/>
    </x:row>
    <x:row r="223" spans="1:12" x14ac:dyDescent="0.35">
      <x:c r="A223" s="15"/>
      <x:c r="B223" s="15"/>
      <x:c r="C223" s="15"/>
      <x:c r="D223" s="15"/>
      <x:c r="E223" s="15"/>
      <x:c r="F223" s="15"/>
      <x:c r="G223" s="15"/>
      <x:c r="H223" s="15"/>
      <x:c r="I223" s="15"/>
      <x:c r="J223" s="11"/>
      <x:c r="K223" s="11"/>
      <x:c r="L223" s="11"/>
    </x:row>
    <x:row r="224" spans="1:12" x14ac:dyDescent="0.35">
      <x:c r="A224" s="15"/>
      <x:c r="B224" s="15"/>
      <x:c r="C224" s="15"/>
      <x:c r="D224" s="15"/>
      <x:c r="E224" s="15"/>
      <x:c r="F224" s="15"/>
      <x:c r="G224" s="15"/>
      <x:c r="H224" s="15"/>
      <x:c r="I224" s="15"/>
      <x:c r="J224" s="11"/>
      <x:c r="K224" s="11"/>
      <x:c r="L224" s="11"/>
    </x:row>
    <x:row r="225" spans="1:13" x14ac:dyDescent="0.35">
      <x:c r="A225" s="15"/>
      <x:c r="B225" s="15"/>
      <x:c r="C225" s="15"/>
      <x:c r="D225" s="15"/>
      <x:c r="E225" s="15"/>
      <x:c r="F225" s="15"/>
      <x:c r="G225" s="15"/>
      <x:c r="H225" s="15"/>
      <x:c r="I225" s="15"/>
      <x:c r="J225" s="11"/>
      <x:c r="K225" s="11"/>
      <x:c r="L225" s="11"/>
    </x:row>
    <x:row r="226" spans="1:13" x14ac:dyDescent="0.35">
      <x:c r="A226" s="15"/>
      <x:c r="B226" s="15"/>
      <x:c r="C226" s="15"/>
      <x:c r="D226" s="15"/>
      <x:c r="E226" s="15"/>
      <x:c r="F226" s="15"/>
      <x:c r="G226" s="15"/>
      <x:c r="H226" s="15"/>
      <x:c r="I226" s="15"/>
      <x:c r="J226" s="11"/>
      <x:c r="K226" s="11"/>
      <x:c r="L226" s="11"/>
    </x:row>
    <x:row r="227" spans="1:13" x14ac:dyDescent="0.35">
      <x:c r="A227" s="15"/>
      <x:c r="B227" s="15"/>
      <x:c r="C227" s="15"/>
      <x:c r="D227" s="15"/>
      <x:c r="E227" s="15"/>
      <x:c r="F227" s="15"/>
      <x:c r="G227" s="15"/>
      <x:c r="H227" s="15"/>
      <x:c r="I227" s="15"/>
      <x:c r="J227" s="11"/>
      <x:c r="K227" s="11"/>
      <x:c r="L227" s="11"/>
    </x:row>
    <x:row r="228" spans="1:13" x14ac:dyDescent="0.35">
      <x:c r="A228" s="15"/>
      <x:c r="B228" s="15"/>
      <x:c r="C228" s="15"/>
      <x:c r="D228" s="15"/>
      <x:c r="E228" s="15"/>
      <x:c r="F228" s="15"/>
      <x:c r="G228" s="15"/>
      <x:c r="H228" s="15"/>
      <x:c r="I228" s="15"/>
      <x:c r="J228" s="11"/>
      <x:c r="K228" s="11"/>
      <x:c r="L228" s="11"/>
    </x:row>
    <x:row r="229" spans="1:13" x14ac:dyDescent="0.35">
      <x:c r="A229" s="15"/>
      <x:c r="B229" s="15"/>
      <x:c r="C229" s="15"/>
      <x:c r="D229" s="15"/>
      <x:c r="E229" s="15"/>
      <x:c r="F229" s="15"/>
      <x:c r="G229" s="15"/>
      <x:c r="H229" s="15"/>
      <x:c r="I229" s="15"/>
      <x:c r="J229" s="11"/>
      <x:c r="K229" s="11"/>
      <x:c r="L229" s="11"/>
    </x:row>
    <x:row r="230" spans="1:13" x14ac:dyDescent="0.35">
      <x:c r="A230" s="15"/>
      <x:c r="B230" s="15"/>
      <x:c r="C230" s="15"/>
      <x:c r="D230" s="15"/>
      <x:c r="E230" s="15"/>
      <x:c r="F230" s="15"/>
      <x:c r="G230" s="15"/>
      <x:c r="H230" s="15"/>
      <x:c r="I230" s="15"/>
      <x:c r="J230" s="11"/>
      <x:c r="K230" s="11"/>
      <x:c r="L230" s="11"/>
    </x:row>
    <x:row r="231" spans="1:13" x14ac:dyDescent="0.35">
      <x:c r="A231" s="15"/>
      <x:c r="B231" s="15"/>
      <x:c r="C231" s="15"/>
      <x:c r="D231" s="15"/>
      <x:c r="E231" s="15"/>
      <x:c r="F231" s="15"/>
      <x:c r="G231" s="15"/>
      <x:c r="H231" s="15"/>
      <x:c r="I231" s="15"/>
      <x:c r="J231" s="15"/>
      <x:c r="K231" s="11"/>
      <x:c r="L231" s="11"/>
      <x:c r="M231" s="11"/>
    </x:row>
    <x:row r="232" spans="1:13" x14ac:dyDescent="0.35">
      <x:c r="A232" s="15"/>
      <x:c r="B232" s="15"/>
      <x:c r="C232" s="15"/>
      <x:c r="D232" s="15"/>
      <x:c r="E232" s="15"/>
      <x:c r="F232" s="15"/>
      <x:c r="G232" s="15"/>
      <x:c r="H232" s="15"/>
      <x:c r="I232" s="15"/>
      <x:c r="J232" s="15"/>
      <x:c r="K232" s="11"/>
      <x:c r="L232" s="11"/>
      <x:c r="M232" s="11"/>
    </x:row>
    <x:row r="233" spans="1:13" x14ac:dyDescent="0.35">
      <x:c r="A233" s="15"/>
      <x:c r="B233" s="15"/>
      <x:c r="C233" s="15"/>
      <x:c r="D233" s="15"/>
      <x:c r="E233" s="15"/>
      <x:c r="F233" s="15"/>
      <x:c r="G233" s="15"/>
      <x:c r="H233" s="15"/>
      <x:c r="I233" s="15"/>
      <x:c r="J233" s="15"/>
      <x:c r="K233" s="11"/>
      <x:c r="L233" s="11"/>
      <x:c r="M233" s="11"/>
    </x:row>
    <x:row r="234" spans="1:13" x14ac:dyDescent="0.35">
      <x:c r="A234" s="15"/>
      <x:c r="B234" s="15"/>
      <x:c r="C234" s="15"/>
      <x:c r="D234" s="15"/>
      <x:c r="E234" s="15"/>
      <x:c r="F234" s="15"/>
      <x:c r="G234" s="15"/>
      <x:c r="H234" s="15"/>
      <x:c r="I234" s="15"/>
      <x:c r="J234" s="15"/>
      <x:c r="K234" s="11"/>
      <x:c r="L234" s="11"/>
      <x:c r="M234" s="11"/>
    </x:row>
    <x:row r="235" spans="1:13" x14ac:dyDescent="0.35">
      <x:c r="A235" s="15"/>
      <x:c r="B235" s="15"/>
      <x:c r="C235" s="15"/>
      <x:c r="D235" s="15"/>
      <x:c r="E235" s="15"/>
      <x:c r="F235" s="15"/>
      <x:c r="G235" s="15"/>
      <x:c r="H235" s="15"/>
      <x:c r="I235" s="15"/>
      <x:c r="J235" s="15"/>
      <x:c r="K235" s="11"/>
      <x:c r="L235" s="11"/>
      <x:c r="M235" s="11"/>
    </x:row>
    <x:row r="236" spans="1:13" x14ac:dyDescent="0.35">
      <x:c r="A236" s="15"/>
      <x:c r="B236" s="15"/>
      <x:c r="C236" s="15"/>
      <x:c r="D236" s="15"/>
      <x:c r="E236" s="15"/>
      <x:c r="F236" s="15"/>
      <x:c r="G236" s="15"/>
      <x:c r="H236" s="15"/>
      <x:c r="I236" s="15"/>
      <x:c r="J236" s="15"/>
      <x:c r="K236" s="11"/>
      <x:c r="L236" s="11"/>
      <x:c r="M236" s="11"/>
    </x:row>
    <x:row r="237" spans="1:13" x14ac:dyDescent="0.35">
      <x:c r="A237" s="15"/>
      <x:c r="B237" s="15"/>
      <x:c r="C237" s="15"/>
      <x:c r="D237" s="15"/>
      <x:c r="E237" s="15"/>
      <x:c r="F237" s="15"/>
      <x:c r="G237" s="15"/>
      <x:c r="H237" s="15"/>
      <x:c r="I237" s="15"/>
      <x:c r="J237" s="15"/>
      <x:c r="K237" s="11"/>
      <x:c r="L237" s="11"/>
      <x:c r="M237" s="11"/>
    </x:row>
    <x:row r="238" spans="1:13" x14ac:dyDescent="0.35">
      <x:c r="A238" s="15"/>
      <x:c r="B238" s="15"/>
      <x:c r="C238" s="15"/>
      <x:c r="D238" s="15"/>
      <x:c r="E238" s="15"/>
      <x:c r="F238" s="15"/>
      <x:c r="G238" s="15"/>
      <x:c r="H238" s="15"/>
      <x:c r="I238" s="15"/>
      <x:c r="J238" s="15"/>
      <x:c r="K238" s="11"/>
      <x:c r="L238" s="11"/>
      <x:c r="M238" s="11"/>
    </x:row>
    <x:row r="239" spans="1:13" x14ac:dyDescent="0.35">
      <x:c r="A239" s="15"/>
      <x:c r="B239" s="15"/>
      <x:c r="C239" s="15"/>
      <x:c r="D239" s="15"/>
      <x:c r="E239" s="15"/>
      <x:c r="F239" s="15"/>
      <x:c r="G239" s="15"/>
      <x:c r="H239" s="15"/>
      <x:c r="I239" s="15"/>
      <x:c r="J239" s="15"/>
      <x:c r="K239" s="11"/>
      <x:c r="L239" s="11"/>
      <x:c r="M239" s="11"/>
    </x:row>
    <x:row r="240" spans="1:13" x14ac:dyDescent="0.35">
      <x:c r="A240" s="15"/>
      <x:c r="B240" s="15"/>
      <x:c r="C240" s="15"/>
      <x:c r="D240" s="15"/>
      <x:c r="E240" s="15"/>
      <x:c r="F240" s="15"/>
      <x:c r="G240" s="15"/>
      <x:c r="H240" s="15"/>
      <x:c r="I240" s="15"/>
      <x:c r="J240" s="15"/>
      <x:c r="K240" s="11"/>
      <x:c r="L240" s="11"/>
      <x:c r="M240" s="11"/>
    </x:row>
    <x:row r="241" spans="1:13" x14ac:dyDescent="0.35">
      <x:c r="A241" s="15"/>
      <x:c r="B241" s="15"/>
      <x:c r="C241" s="15"/>
      <x:c r="D241" s="15"/>
      <x:c r="E241" s="15"/>
      <x:c r="F241" s="15"/>
      <x:c r="G241" s="15"/>
      <x:c r="H241" s="15"/>
      <x:c r="I241" s="15"/>
      <x:c r="J241" s="15"/>
      <x:c r="K241" s="11"/>
      <x:c r="L241" s="11"/>
      <x:c r="M241" s="11"/>
    </x:row>
    <x:row r="242" spans="1:13" x14ac:dyDescent="0.35">
      <x:c r="A242" s="15"/>
      <x:c r="B242" s="15"/>
      <x:c r="C242" s="15"/>
      <x:c r="D242" s="15"/>
      <x:c r="E242" s="15"/>
      <x:c r="F242" s="15"/>
      <x:c r="G242" s="15"/>
      <x:c r="H242" s="15"/>
      <x:c r="I242" s="15"/>
      <x:c r="J242" s="15"/>
      <x:c r="K242" s="11"/>
      <x:c r="L242" s="11"/>
      <x:c r="M242" s="11"/>
    </x:row>
    <x:row r="243" spans="1:13" x14ac:dyDescent="0.35">
      <x:c r="A243" s="15"/>
      <x:c r="B243" s="15"/>
      <x:c r="C243" s="15"/>
      <x:c r="D243" s="15"/>
      <x:c r="E243" s="15"/>
      <x:c r="F243" s="15"/>
      <x:c r="G243" s="15"/>
      <x:c r="H243" s="15"/>
      <x:c r="I243" s="15"/>
      <x:c r="J243" s="15"/>
      <x:c r="K243" s="11"/>
      <x:c r="L243" s="11"/>
      <x:c r="M243" s="11"/>
    </x:row>
    <x:row r="244" spans="1:13" x14ac:dyDescent="0.35">
      <x:c r="A244" s="15"/>
      <x:c r="B244" s="15"/>
      <x:c r="C244" s="15"/>
      <x:c r="D244" s="15"/>
      <x:c r="E244" s="15"/>
      <x:c r="F244" s="15"/>
      <x:c r="G244" s="15"/>
      <x:c r="H244" s="15"/>
      <x:c r="I244" s="15"/>
      <x:c r="J244" s="15"/>
      <x:c r="K244" s="11"/>
      <x:c r="L244" s="11"/>
      <x:c r="M244" s="11"/>
    </x:row>
    <x:row r="245" spans="1:13" x14ac:dyDescent="0.35">
      <x:c r="A245" s="15"/>
      <x:c r="B245" s="15"/>
      <x:c r="C245" s="15"/>
      <x:c r="D245" s="15"/>
      <x:c r="E245" s="15"/>
      <x:c r="F245" s="15"/>
      <x:c r="G245" s="15"/>
      <x:c r="H245" s="15"/>
      <x:c r="I245" s="15"/>
      <x:c r="J245" s="15"/>
      <x:c r="K245" s="11"/>
      <x:c r="L245" s="11"/>
      <x:c r="M245" s="11"/>
    </x:row>
    <x:row r="246" spans="1:13" x14ac:dyDescent="0.35">
      <x:c r="A246" s="15"/>
      <x:c r="B246" s="15"/>
      <x:c r="C246" s="15"/>
      <x:c r="D246" s="15"/>
      <x:c r="E246" s="15"/>
      <x:c r="F246" s="15"/>
      <x:c r="G246" s="15"/>
      <x:c r="H246" s="15"/>
      <x:c r="I246" s="15"/>
      <x:c r="J246" s="15"/>
      <x:c r="K246" s="11"/>
      <x:c r="L246" s="11"/>
      <x:c r="M246" s="11"/>
    </x:row>
    <x:row r="247" spans="1:13" x14ac:dyDescent="0.35">
      <x:c r="A247" s="15"/>
      <x:c r="B247" s="15"/>
      <x:c r="C247" s="15"/>
      <x:c r="D247" s="15"/>
      <x:c r="E247" s="15"/>
      <x:c r="F247" s="15"/>
      <x:c r="G247" s="15"/>
      <x:c r="H247" s="15"/>
      <x:c r="I247" s="15"/>
      <x:c r="J247" s="15"/>
      <x:c r="K247" s="11"/>
      <x:c r="L247" s="11"/>
      <x:c r="M247" s="11"/>
    </x:row>
    <x:row r="248" spans="1:13" x14ac:dyDescent="0.35">
      <x:c r="A248" s="15"/>
      <x:c r="B248" s="15"/>
      <x:c r="C248" s="15"/>
      <x:c r="D248" s="15"/>
      <x:c r="E248" s="15"/>
      <x:c r="F248" s="15"/>
      <x:c r="G248" s="15"/>
      <x:c r="H248" s="15"/>
      <x:c r="I248" s="15"/>
      <x:c r="J248" s="15"/>
      <x:c r="K248" s="11"/>
      <x:c r="L248" s="11"/>
      <x:c r="M248" s="11"/>
    </x:row>
    <x:row r="249" spans="1:13" x14ac:dyDescent="0.35">
      <x:c r="A249" s="15"/>
      <x:c r="B249" s="15"/>
      <x:c r="C249" s="15"/>
      <x:c r="D249" s="15"/>
      <x:c r="E249" s="15"/>
      <x:c r="F249" s="15"/>
      <x:c r="G249" s="15"/>
      <x:c r="H249" s="15"/>
      <x:c r="I249" s="15"/>
      <x:c r="J249" s="15"/>
      <x:c r="K249" s="11"/>
      <x:c r="L249" s="11"/>
      <x:c r="M249" s="11"/>
    </x:row>
    <x:row r="250" spans="1:13" x14ac:dyDescent="0.35">
      <x:c r="A250" s="15"/>
      <x:c r="B250" s="15"/>
      <x:c r="C250" s="15"/>
      <x:c r="D250" s="15"/>
      <x:c r="E250" s="15"/>
      <x:c r="F250" s="15"/>
      <x:c r="G250" s="15"/>
      <x:c r="H250" s="15"/>
      <x:c r="I250" s="15"/>
      <x:c r="J250" s="15"/>
      <x:c r="K250" s="11"/>
      <x:c r="L250" s="11"/>
      <x:c r="M250" s="11"/>
    </x:row>
    <x:row r="251" spans="1:13" x14ac:dyDescent="0.35">
      <x:c r="A251" s="15"/>
      <x:c r="B251" s="15"/>
      <x:c r="C251" s="15"/>
      <x:c r="D251" s="15"/>
      <x:c r="E251" s="15"/>
      <x:c r="F251" s="15"/>
      <x:c r="G251" s="15"/>
      <x:c r="H251" s="15"/>
      <x:c r="I251" s="15"/>
      <x:c r="J251" s="15"/>
      <x:c r="K251" s="11"/>
      <x:c r="L251" s="11"/>
      <x:c r="M251" s="11"/>
    </x:row>
    <x:row r="252" spans="1:13" x14ac:dyDescent="0.35">
      <x:c r="A252" s="15"/>
      <x:c r="B252" s="15"/>
      <x:c r="C252" s="15"/>
      <x:c r="D252" s="15"/>
      <x:c r="E252" s="15"/>
      <x:c r="F252" s="15"/>
      <x:c r="G252" s="15"/>
      <x:c r="H252" s="15"/>
      <x:c r="I252" s="15"/>
      <x:c r="J252" s="15"/>
      <x:c r="K252" s="11"/>
      <x:c r="L252" s="11"/>
      <x:c r="M252" s="11"/>
    </x:row>
    <x:row r="253" spans="1:13" x14ac:dyDescent="0.35">
      <x:c r="A253" s="15"/>
      <x:c r="B253" s="15"/>
      <x:c r="C253" s="15"/>
      <x:c r="D253" s="15"/>
      <x:c r="E253" s="15"/>
      <x:c r="F253" s="15"/>
      <x:c r="G253" s="15"/>
      <x:c r="H253" s="15"/>
      <x:c r="I253" s="15"/>
      <x:c r="J253" s="15"/>
      <x:c r="K253" s="11"/>
      <x:c r="L253" s="11"/>
      <x:c r="M253" s="11"/>
    </x:row>
    <x:row r="254" spans="1:13" x14ac:dyDescent="0.35">
      <x:c r="A254" s="15"/>
      <x:c r="B254" s="15"/>
      <x:c r="C254" s="15"/>
      <x:c r="D254" s="15"/>
      <x:c r="E254" s="15"/>
      <x:c r="F254" s="15"/>
      <x:c r="G254" s="15"/>
      <x:c r="H254" s="15"/>
      <x:c r="I254" s="15"/>
      <x:c r="J254" s="15"/>
      <x:c r="K254" s="11"/>
      <x:c r="L254" s="11"/>
      <x:c r="M254" s="11"/>
    </x:row>
    <x:row r="255" spans="1:13" x14ac:dyDescent="0.35">
      <x:c r="A255" s="15"/>
      <x:c r="B255" s="15"/>
      <x:c r="C255" s="15"/>
      <x:c r="D255" s="15"/>
      <x:c r="E255" s="15"/>
      <x:c r="F255" s="15"/>
      <x:c r="G255" s="15"/>
      <x:c r="H255" s="15"/>
      <x:c r="I255" s="15"/>
      <x:c r="J255" s="15"/>
      <x:c r="K255" s="11"/>
      <x:c r="L255" s="11"/>
      <x:c r="M255" s="11"/>
    </x:row>
    <x:row r="256" spans="1:13" x14ac:dyDescent="0.35">
      <x:c r="A256" s="15"/>
      <x:c r="B256" s="15"/>
      <x:c r="C256" s="15"/>
      <x:c r="D256" s="15"/>
      <x:c r="E256" s="15"/>
      <x:c r="F256" s="15"/>
      <x:c r="G256" s="15"/>
      <x:c r="H256" s="15"/>
      <x:c r="I256" s="15"/>
      <x:c r="J256" s="15"/>
      <x:c r="K256" s="11"/>
      <x:c r="L256" s="11"/>
      <x:c r="M256" s="11"/>
    </x:row>
    <x:row r="257" spans="1:13" x14ac:dyDescent="0.35">
      <x:c r="A257" s="15"/>
      <x:c r="B257" s="15"/>
      <x:c r="C257" s="15"/>
      <x:c r="D257" s="15"/>
      <x:c r="E257" s="15"/>
      <x:c r="F257" s="15"/>
      <x:c r="G257" s="15"/>
      <x:c r="H257" s="15"/>
      <x:c r="I257" s="15"/>
      <x:c r="J257" s="15"/>
      <x:c r="K257" s="11"/>
      <x:c r="L257" s="11"/>
      <x:c r="M257" s="11"/>
    </x:row>
    <x:row r="258" spans="1:13" x14ac:dyDescent="0.35">
      <x:c r="A258" s="15"/>
      <x:c r="B258" s="15"/>
      <x:c r="C258" s="15"/>
      <x:c r="D258" s="15"/>
      <x:c r="E258" s="15"/>
      <x:c r="F258" s="15"/>
      <x:c r="G258" s="15"/>
      <x:c r="H258" s="15"/>
      <x:c r="I258" s="15"/>
      <x:c r="J258" s="15"/>
      <x:c r="K258" s="11"/>
      <x:c r="L258" s="11"/>
      <x:c r="M258" s="11"/>
    </x:row>
    <x:row r="259" spans="1:13" x14ac:dyDescent="0.35">
      <x:c r="A259" s="15"/>
      <x:c r="B259" s="15"/>
      <x:c r="C259" s="15"/>
      <x:c r="D259" s="15"/>
      <x:c r="E259" s="15"/>
      <x:c r="F259" s="15"/>
      <x:c r="G259" s="15"/>
      <x:c r="H259" s="15"/>
      <x:c r="I259" s="15"/>
      <x:c r="J259" s="15"/>
      <x:c r="K259" s="11"/>
      <x:c r="L259" s="11"/>
      <x:c r="M259" s="11"/>
    </x:row>
    <x:row r="260" spans="1:13" x14ac:dyDescent="0.35">
      <x:c r="A260" s="15"/>
      <x:c r="B260" s="15"/>
      <x:c r="C260" s="15"/>
      <x:c r="D260" s="15"/>
      <x:c r="E260" s="15"/>
      <x:c r="F260" s="15"/>
      <x:c r="G260" s="15"/>
      <x:c r="H260" s="15"/>
      <x:c r="I260" s="15"/>
      <x:c r="J260" s="15"/>
      <x:c r="K260" s="11"/>
      <x:c r="L260" s="11"/>
      <x:c r="M260" s="11"/>
    </x:row>
    <x:row r="261" spans="1:13" x14ac:dyDescent="0.35">
      <x:c r="A261" s="15"/>
      <x:c r="B261" s="15"/>
      <x:c r="C261" s="15"/>
      <x:c r="D261" s="15"/>
      <x:c r="E261" s="15"/>
      <x:c r="F261" s="15"/>
      <x:c r="G261" s="15"/>
      <x:c r="H261" s="15"/>
      <x:c r="I261" s="15"/>
      <x:c r="J261" s="15"/>
      <x:c r="K261" s="11"/>
      <x:c r="L261" s="11"/>
      <x:c r="M261" s="11"/>
    </x:row>
    <x:row r="262" spans="1:13" x14ac:dyDescent="0.35">
      <x:c r="A262" s="15"/>
      <x:c r="B262" s="15"/>
      <x:c r="C262" s="15"/>
      <x:c r="D262" s="15"/>
      <x:c r="E262" s="15"/>
      <x:c r="F262" s="15"/>
      <x:c r="G262" s="15"/>
      <x:c r="H262" s="15"/>
      <x:c r="I262" s="15"/>
      <x:c r="J262" s="15"/>
      <x:c r="K262" s="11"/>
      <x:c r="L262" s="11"/>
      <x:c r="M262" s="11"/>
    </x:row>
    <x:row r="263" spans="1:13" x14ac:dyDescent="0.35">
      <x:c r="A263" s="15"/>
      <x:c r="B263" s="15"/>
      <x:c r="C263" s="15"/>
      <x:c r="D263" s="15"/>
      <x:c r="E263" s="15"/>
      <x:c r="F263" s="15"/>
      <x:c r="G263" s="15"/>
      <x:c r="H263" s="15"/>
      <x:c r="I263" s="15"/>
      <x:c r="J263" s="15"/>
      <x:c r="K263" s="11"/>
      <x:c r="L263" s="11"/>
      <x:c r="M263" s="11"/>
    </x:row>
    <x:row r="264" spans="1:13" x14ac:dyDescent="0.35">
      <x:c r="A264" s="15"/>
      <x:c r="B264" s="15"/>
      <x:c r="C264" s="15"/>
      <x:c r="D264" s="15"/>
      <x:c r="E264" s="15"/>
      <x:c r="F264" s="15"/>
      <x:c r="G264" s="15"/>
      <x:c r="H264" s="15"/>
      <x:c r="I264" s="15"/>
      <x:c r="J264" s="15"/>
      <x:c r="K264" s="11"/>
      <x:c r="L264" s="11"/>
      <x:c r="M264" s="11"/>
    </x:row>
    <x:row r="265" spans="1:13" x14ac:dyDescent="0.35">
      <x:c r="A265" s="15"/>
      <x:c r="B265" s="15"/>
      <x:c r="C265" s="15"/>
      <x:c r="D265" s="15"/>
      <x:c r="E265" s="15"/>
      <x:c r="F265" s="15"/>
      <x:c r="G265" s="15"/>
      <x:c r="H265" s="15"/>
      <x:c r="I265" s="15"/>
      <x:c r="J265" s="15"/>
      <x:c r="K265" s="11"/>
      <x:c r="L265" s="11"/>
      <x:c r="M265" s="11"/>
    </x:row>
    <x:row r="266" spans="1:13" x14ac:dyDescent="0.35">
      <x:c r="A266" s="15"/>
      <x:c r="B266" s="15"/>
      <x:c r="C266" s="15"/>
      <x:c r="D266" s="15"/>
      <x:c r="E266" s="15"/>
      <x:c r="F266" s="15"/>
      <x:c r="G266" s="15"/>
      <x:c r="H266" s="15"/>
      <x:c r="I266" s="15"/>
      <x:c r="J266" s="15"/>
      <x:c r="K266" s="11"/>
      <x:c r="L266" s="11"/>
      <x:c r="M266" s="11"/>
    </x:row>
    <x:row r="267" spans="1:13" x14ac:dyDescent="0.35">
      <x:c r="A267" s="15"/>
      <x:c r="B267" s="15"/>
      <x:c r="C267" s="15"/>
      <x:c r="D267" s="15"/>
      <x:c r="E267" s="15"/>
      <x:c r="F267" s="15"/>
      <x:c r="G267" s="15"/>
      <x:c r="H267" s="15"/>
      <x:c r="I267" s="15"/>
      <x:c r="J267" s="15"/>
      <x:c r="K267" s="11"/>
      <x:c r="L267" s="11"/>
      <x:c r="M267" s="11"/>
    </x:row>
    <x:row r="268" spans="1:13" x14ac:dyDescent="0.35">
      <x:c r="A268" s="15"/>
      <x:c r="B268" s="15"/>
      <x:c r="C268" s="15"/>
      <x:c r="D268" s="15"/>
      <x:c r="E268" s="15"/>
      <x:c r="F268" s="15"/>
      <x:c r="G268" s="15"/>
      <x:c r="H268" s="15"/>
      <x:c r="I268" s="15"/>
      <x:c r="J268" s="15"/>
      <x:c r="K268" s="11"/>
      <x:c r="L268" s="11"/>
      <x:c r="M268" s="11"/>
    </x:row>
    <x:row r="269" spans="1:13" x14ac:dyDescent="0.35">
      <x:c r="A269" s="15"/>
      <x:c r="B269" s="15"/>
      <x:c r="C269" s="15"/>
      <x:c r="D269" s="15"/>
      <x:c r="E269" s="15"/>
      <x:c r="F269" s="15"/>
      <x:c r="G269" s="15"/>
      <x:c r="H269" s="15"/>
      <x:c r="I269" s="15"/>
      <x:c r="J269" s="15"/>
      <x:c r="K269" s="11"/>
      <x:c r="L269" s="11"/>
      <x:c r="M269" s="11"/>
    </x:row>
    <x:row r="270" spans="1:13" x14ac:dyDescent="0.35">
      <x:c r="A270" s="15"/>
      <x:c r="B270" s="15"/>
      <x:c r="C270" s="15"/>
      <x:c r="D270" s="15"/>
      <x:c r="E270" s="15"/>
      <x:c r="F270" s="15"/>
      <x:c r="G270" s="15"/>
      <x:c r="H270" s="15"/>
      <x:c r="I270" s="15"/>
      <x:c r="J270" s="15"/>
      <x:c r="K270" s="11"/>
      <x:c r="L270" s="11"/>
      <x:c r="M270" s="11"/>
    </x:row>
    <x:row r="271" spans="1:13" x14ac:dyDescent="0.35">
      <x:c r="A271" s="11"/>
      <x:c r="B271" s="11"/>
      <x:c r="C271" s="11"/>
      <x:c r="D271" s="11"/>
      <x:c r="E271" s="11"/>
      <x:c r="F271" s="11"/>
      <x:c r="G271" s="11"/>
      <x:c r="H271" s="11"/>
      <x:c r="I271" s="11"/>
      <x:c r="J271" s="11"/>
      <x:c r="K271" s="11"/>
      <x:c r="L271" s="11"/>
      <x:c r="M271" s="11"/>
    </x:row>
    <x:row r="272" spans="1:13" x14ac:dyDescent="0.35">
      <x:c r="A272" s="11"/>
      <x:c r="B272" s="11"/>
      <x:c r="C272" s="11"/>
      <x:c r="D272" s="11"/>
      <x:c r="E272" s="11"/>
      <x:c r="F272" s="11"/>
      <x:c r="G272" s="11"/>
      <x:c r="H272" s="11"/>
      <x:c r="I272" s="11"/>
      <x:c r="J272" s="11"/>
      <x:c r="K272" s="11"/>
      <x:c r="L272" s="11"/>
      <x:c r="M272" s="11"/>
    </x:row>
    <x:row r="273" spans="1:13" x14ac:dyDescent="0.35">
      <x:c r="A273" s="11"/>
      <x:c r="B273" s="11"/>
      <x:c r="C273" s="11"/>
      <x:c r="D273" s="11"/>
      <x:c r="E273" s="11"/>
      <x:c r="F273" s="11"/>
      <x:c r="G273" s="11"/>
      <x:c r="H273" s="11"/>
      <x:c r="I273" s="11"/>
      <x:c r="J273" s="11"/>
      <x:c r="K273" s="11"/>
      <x:c r="L273" s="11"/>
      <x:c r="M273" s="11"/>
    </x:row>
    <x:row r="274" spans="1:13" x14ac:dyDescent="0.35">
      <x:c r="A274" s="11"/>
      <x:c r="B274" s="11"/>
      <x:c r="C274" s="11"/>
      <x:c r="D274" s="11"/>
      <x:c r="E274" s="11"/>
      <x:c r="F274" s="11"/>
      <x:c r="G274" s="11"/>
      <x:c r="H274" s="11"/>
      <x:c r="I274" s="11"/>
      <x:c r="J274" s="11"/>
      <x:c r="K274" s="11"/>
      <x:c r="L274" s="11"/>
      <x:c r="M274" s="11"/>
    </x:row>
    <x:row r="275" spans="1:13" x14ac:dyDescent="0.35">
      <x:c r="A275" s="11"/>
      <x:c r="B275" s="11"/>
      <x:c r="C275" s="11"/>
      <x:c r="D275" s="11"/>
      <x:c r="E275" s="11"/>
      <x:c r="F275" s="11"/>
      <x:c r="G275" s="11"/>
      <x:c r="H275" s="11"/>
      <x:c r="I275" s="11"/>
      <x:c r="J275" s="11"/>
      <x:c r="K275" s="11"/>
      <x:c r="L275" s="11"/>
      <x:c r="M275" s="11"/>
    </x:row>
    <x:row r="276" spans="1:13" x14ac:dyDescent="0.35">
      <x:c r="A276" s="11"/>
      <x:c r="B276" s="11"/>
      <x:c r="C276" s="11"/>
      <x:c r="D276" s="11"/>
      <x:c r="E276" s="11"/>
      <x:c r="F276" s="11"/>
      <x:c r="G276" s="11"/>
      <x:c r="H276" s="11"/>
      <x:c r="I276" s="11"/>
      <x:c r="J276" s="11"/>
      <x:c r="K276" s="11"/>
      <x:c r="L276" s="11"/>
      <x:c r="M276" s="11"/>
    </x:row>
    <x:row r="277" spans="1:13" x14ac:dyDescent="0.35">
      <x:c r="A277" s="11"/>
      <x:c r="B277" s="11"/>
      <x:c r="C277" s="11"/>
      <x:c r="D277" s="11"/>
      <x:c r="E277" s="11"/>
      <x:c r="F277" s="11"/>
      <x:c r="G277" s="11"/>
      <x:c r="H277" s="11"/>
      <x:c r="I277" s="11"/>
      <x:c r="J277" s="11"/>
      <x:c r="K277" s="11"/>
      <x:c r="L277" s="11"/>
      <x:c r="M277" s="11"/>
    </x:row>
    <x:row r="278" spans="1:13" x14ac:dyDescent="0.35">
      <x:c r="A278" s="11"/>
      <x:c r="B278" s="11"/>
      <x:c r="C278" s="11"/>
      <x:c r="D278" s="11"/>
      <x:c r="E278" s="11"/>
      <x:c r="F278" s="11"/>
      <x:c r="G278" s="11"/>
      <x:c r="H278" s="11"/>
      <x:c r="I278" s="11"/>
      <x:c r="J278" s="11"/>
      <x:c r="K278" s="11"/>
      <x:c r="L278" s="11"/>
      <x:c r="M278" s="11"/>
    </x:row>
    <x:row r="279" spans="1:13" x14ac:dyDescent="0.35">
      <x:c r="A279" s="11"/>
      <x:c r="B279" s="11"/>
      <x:c r="C279" s="11"/>
      <x:c r="D279" s="11"/>
      <x:c r="E279" s="11"/>
      <x:c r="F279" s="11"/>
      <x:c r="G279" s="11"/>
      <x:c r="H279" s="11"/>
      <x:c r="I279" s="11"/>
      <x:c r="J279" s="11"/>
      <x:c r="K279" s="11"/>
      <x:c r="L279" s="11"/>
      <x:c r="M279" s="11"/>
    </x:row>
    <x:row r="280" spans="1:13" x14ac:dyDescent="0.35">
      <x:c r="A280" s="11"/>
      <x:c r="B280" s="11"/>
      <x:c r="C280" s="11"/>
      <x:c r="D280" s="11"/>
      <x:c r="E280" s="11"/>
      <x:c r="F280" s="11"/>
      <x:c r="G280" s="11"/>
      <x:c r="H280" s="11"/>
      <x:c r="I280" s="11"/>
      <x:c r="J280" s="11"/>
      <x:c r="K280" s="11"/>
      <x:c r="L280" s="11"/>
      <x:c r="M280" s="11"/>
    </x:row>
    <x:row r="281" spans="1:13" x14ac:dyDescent="0.35">
      <x:c r="A281" s="11"/>
      <x:c r="B281" s="11"/>
      <x:c r="C281" s="11"/>
      <x:c r="D281" s="11"/>
      <x:c r="E281" s="11"/>
      <x:c r="F281" s="11"/>
      <x:c r="G281" s="11"/>
      <x:c r="H281" s="11"/>
      <x:c r="I281" s="11"/>
      <x:c r="J281" s="11"/>
      <x:c r="K281" s="11"/>
      <x:c r="L281" s="11"/>
      <x:c r="M281" s="11"/>
    </x:row>
    <x:row r="282" spans="1:13" x14ac:dyDescent="0.35">
      <x:c r="A282" s="11"/>
      <x:c r="B282" s="11"/>
      <x:c r="C282" s="11"/>
      <x:c r="D282" s="11"/>
      <x:c r="E282" s="11"/>
      <x:c r="F282" s="11"/>
      <x:c r="G282" s="11"/>
      <x:c r="H282" s="11"/>
      <x:c r="I282" s="11"/>
      <x:c r="J282" s="11"/>
      <x:c r="K282" s="11"/>
      <x:c r="L282" s="11"/>
      <x:c r="M282" s="11"/>
    </x:row>
    <x:row r="283" spans="1:13" x14ac:dyDescent="0.35">
      <x:c r="A283" s="11"/>
      <x:c r="B283" s="11"/>
      <x:c r="C283" s="11"/>
      <x:c r="D283" s="11"/>
      <x:c r="E283" s="11"/>
      <x:c r="F283" s="11"/>
      <x:c r="G283" s="11"/>
      <x:c r="H283" s="11"/>
      <x:c r="I283" s="11"/>
      <x:c r="J283" s="11"/>
      <x:c r="K283" s="11"/>
      <x:c r="L283" s="11"/>
      <x:c r="M283" s="11"/>
    </x:row>
    <x:row r="284" spans="1:13" x14ac:dyDescent="0.35">
      <x:c r="A284" s="11"/>
      <x:c r="B284" s="11"/>
      <x:c r="C284" s="11"/>
      <x:c r="D284" s="11"/>
      <x:c r="E284" s="11"/>
      <x:c r="F284" s="11"/>
      <x:c r="G284" s="11"/>
      <x:c r="H284" s="11"/>
      <x:c r="I284" s="11"/>
      <x:c r="J284" s="11"/>
      <x:c r="K284" s="11"/>
      <x:c r="L284" s="11"/>
      <x:c r="M284" s="11"/>
    </x:row>
    <x:row r="285" spans="1:13" x14ac:dyDescent="0.35">
      <x:c r="A285" s="11"/>
      <x:c r="B285" s="11"/>
      <x:c r="C285" s="11"/>
      <x:c r="D285" s="11"/>
      <x:c r="E285" s="11"/>
      <x:c r="F285" s="11"/>
      <x:c r="G285" s="11"/>
      <x:c r="H285" s="11"/>
      <x:c r="I285" s="11"/>
      <x:c r="J285" s="11"/>
      <x:c r="K285" s="11"/>
      <x:c r="L285" s="11"/>
      <x:c r="M285" s="11"/>
    </x:row>
    <x:row r="286" spans="1:13" x14ac:dyDescent="0.35">
      <x:c r="A286" s="11"/>
      <x:c r="B286" s="11"/>
      <x:c r="C286" s="11"/>
      <x:c r="D286" s="241"/>
      <x:c r="E286" s="11"/>
      <x:c r="F286" s="11"/>
      <x:c r="G286" s="11"/>
      <x:c r="H286" s="11"/>
      <x:c r="I286" s="11"/>
      <x:c r="J286" s="11"/>
      <x:c r="K286" s="11"/>
      <x:c r="L286" s="11"/>
      <x:c r="M286" s="11"/>
    </x:row>
    <x:row r="287" spans="1:13" x14ac:dyDescent="0.35">
      <x:c r="A287" s="11"/>
      <x:c r="B287" s="11"/>
      <x:c r="C287" s="11"/>
      <x:c r="D287" s="241"/>
      <x:c r="E287" s="11"/>
      <x:c r="F287" s="11"/>
      <x:c r="G287" s="11"/>
      <x:c r="H287" s="11"/>
      <x:c r="I287" s="11"/>
      <x:c r="J287" s="11"/>
      <x:c r="K287" s="11"/>
      <x:c r="L287" s="11"/>
      <x:c r="M287" s="11"/>
    </x:row>
    <x:row r="288" spans="1:13" x14ac:dyDescent="0.35">
      <x:c r="A288" s="11"/>
      <x:c r="B288" s="11"/>
      <x:c r="C288" s="11"/>
      <x:c r="D288" s="11"/>
      <x:c r="E288" s="11"/>
      <x:c r="F288" s="11"/>
      <x:c r="G288" s="11"/>
      <x:c r="H288" s="11"/>
      <x:c r="I288" s="11"/>
      <x:c r="J288" s="11"/>
      <x:c r="K288" s="11"/>
      <x:c r="L288" s="11"/>
      <x:c r="M288" s="11"/>
    </x:row>
    <x:row r="289" spans="1:13" x14ac:dyDescent="0.35">
      <x:c r="A289" s="11"/>
      <x:c r="B289" s="11"/>
      <x:c r="C289" s="11"/>
      <x:c r="D289" s="11"/>
      <x:c r="E289" s="11"/>
      <x:c r="F289" s="11"/>
      <x:c r="G289" s="11"/>
      <x:c r="H289" s="11"/>
      <x:c r="I289" s="11"/>
      <x:c r="J289" s="11"/>
      <x:c r="K289" s="11"/>
      <x:c r="L289" s="11"/>
      <x:c r="M289" s="11"/>
    </x:row>
    <x:row r="290" spans="1:13" x14ac:dyDescent="0.35">
      <x:c r="A290" s="11"/>
      <x:c r="B290" s="11"/>
      <x:c r="C290" s="11"/>
      <x:c r="D290" s="11"/>
      <x:c r="E290" s="11"/>
      <x:c r="F290" s="11"/>
      <x:c r="G290" s="11"/>
      <x:c r="H290" s="11"/>
      <x:c r="I290" s="11"/>
      <x:c r="J290" s="11"/>
      <x:c r="K290" s="11"/>
      <x:c r="L290" s="11"/>
      <x:c r="M290" s="11"/>
    </x:row>
    <x:row r="291" spans="1:13" x14ac:dyDescent="0.35">
      <x:c r="A291" s="11"/>
      <x:c r="B291" s="11"/>
      <x:c r="C291" s="11"/>
      <x:c r="D291" s="11"/>
      <x:c r="E291" s="11"/>
      <x:c r="F291" s="11"/>
      <x:c r="G291" s="11"/>
      <x:c r="H291" s="11"/>
      <x:c r="I291" s="11"/>
      <x:c r="J291" s="11"/>
      <x:c r="K291" s="11"/>
      <x:c r="L291" s="11"/>
      <x:c r="M291" s="11"/>
    </x:row>
    <x:row r="292" spans="1:13" x14ac:dyDescent="0.35">
      <x:c r="A292" s="11"/>
      <x:c r="B292" s="11"/>
      <x:c r="C292" s="11"/>
      <x:c r="D292" s="11"/>
      <x:c r="E292" s="11"/>
      <x:c r="F292" s="11"/>
      <x:c r="G292" s="11"/>
      <x:c r="H292" s="11"/>
      <x:c r="I292" s="11"/>
      <x:c r="J292" s="11"/>
      <x:c r="K292" s="11"/>
      <x:c r="L292" s="11"/>
      <x:c r="M292" s="11"/>
    </x:row>
  </x:sheetData>
  <x:pageMargins left="0.7" right="0.7" top="1.35" bottom="0.75" header="0.9" footer="0.3"/>
  <x:pageSetup scale="88" orientation="landscape" r:id="rId1"/>
  <x:headerFooter>
    <x:oddHeader>&amp;L&amp;"-,Bold"&amp;16 2023 Small Bus. Direct Install By Rate Code&amp;RWP/GDJ/1
Page &amp;P of &amp;N</x:oddHeader>
  </x:headerFooter>
  <x:ignoredErrors>
    <x:ignoredError sqref="B12" formulaRange="1"/>
  </x:ignoredError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400-000000000000}" mc:Ignorable="x14ac xr xr2 xr3">
  <x:dimension ref="A1:J69"/>
  <x:sheetViews>
    <x:sheetView view="pageBreakPreview" zoomScaleNormal="100" zoomScaleSheetLayoutView="100" workbookViewId="0">
      <x:selection activeCell="A22" sqref="A22"/>
    </x:sheetView>
  </x:sheetViews>
  <x:sheetFormatPr defaultRowHeight="14.5" x14ac:dyDescent="0.35"/>
  <x:cols>
    <x:col min="1" max="1" width="11.453125" customWidth="1"/>
    <x:col min="2" max="2" width="13.54296875" customWidth="1"/>
    <x:col min="3" max="3" width="13.7265625" customWidth="1"/>
    <x:col min="4" max="4" width="13" customWidth="1"/>
    <x:col min="5" max="5" width="10.1796875" customWidth="1"/>
    <x:col min="6" max="6" width="12.26953125" customWidth="1"/>
    <x:col min="7" max="7" width="17.26953125" customWidth="1"/>
    <x:col min="8" max="8" width="14.1796875" customWidth="1"/>
    <x:col min="9" max="9" width="12.7265625" customWidth="1"/>
    <x:col min="10" max="10" width="10.1796875" customWidth="1"/>
  </x:cols>
  <x:sheetData>
    <x:row r="1" spans="1:10" ht="16.149999999999999" customHeight="1" x14ac:dyDescent="0.35">
      <x:c r="A1" s="93" t="s">
        <x:v>0</x:v>
      </x:c>
      <x:c r="B1" s="94" t="s">
        <x:v>1</x:v>
      </x:c>
      <x:c r="C1" s="94" t="s">
        <x:v>2</x:v>
      </x:c>
      <x:c r="D1" s="95" t="s">
        <x:v>10</x:v>
      </x:c>
      <x:c r="E1" s="125"/>
      <x:c r="F1" s="70"/>
      <x:c r="G1" s="70"/>
      <x:c r="H1" s="58"/>
      <x:c r="I1" s="70"/>
      <x:c r="J1" s="70"/>
    </x:row>
    <x:row r="2" spans="1:10" ht="13.5" customHeight="1" x14ac:dyDescent="0.35">
      <x:c r="A2" s="4" t="s">
        <x:v>3</x:v>
      </x:c>
      <x:c r="B2" s="4">
        <x:v>7.44</x:v>
      </x:c>
      <x:c r="C2" s="5">
        <x:v>43576</x:v>
      </x:c>
      <x:c r="D2" s="114">
        <x:v>10692.383116810379</x:v>
      </x:c>
      <x:c r="E2" s="126">
        <x:f>D2/$D$8</x:f>
        <x:v>8.0169586917013987E-3</x:v>
      </x:c>
      <x:c r="F2" s="41"/>
      <x:c r="G2" s="291"/>
      <x:c r="H2" s="292"/>
      <x:c r="I2" s="291"/>
      <x:c r="J2" s="41"/>
    </x:row>
    <x:row r="3" spans="1:10" ht="13.5" customHeight="1" x14ac:dyDescent="0.35">
      <x:c r="A3" s="4" t="s">
        <x:v>4</x:v>
      </x:c>
      <x:c r="B3" s="4">
        <x:v>86.17</x:v>
      </x:c>
      <x:c r="C3" s="5">
        <x:v>787943.4</x:v>
      </x:c>
      <x:c r="D3" s="114">
        <x:v>172834.43635878802</x:v>
      </x:c>
      <x:c r="E3" s="126">
        <x:f t="shared" ref="E3:E7" si="0">D3/$D$8</x:f>
        <x:v>0.12958818643651773</x:v>
      </x:c>
      <x:c r="F3" s="41"/>
      <x:c r="G3" s="291"/>
      <x:c r="H3" s="292"/>
      <x:c r="I3" s="291"/>
      <x:c r="J3" s="41"/>
    </x:row>
    <x:row r="4" spans="1:10" ht="15" customHeight="1" x14ac:dyDescent="0.35">
      <x:c r="A4" s="4" t="s">
        <x:v>7</x:v>
      </x:c>
      <x:c r="B4" s="4">
        <x:v>136.60999999999999</x:v>
      </x:c>
      <x:c r="C4" s="5">
        <x:v>1951118.1</x:v>
      </x:c>
      <x:c r="D4" s="114">
        <x:v>179769.63940857211</x:v>
      </x:c>
      <x:c r="E4" s="126">
        <x:f t="shared" si="0"/>
        <x:v>0.13478807833725484</x:v>
      </x:c>
      <x:c r="F4" s="41"/>
      <x:c r="G4" s="293"/>
      <x:c r="H4" s="292"/>
      <x:c r="I4" s="291"/>
      <x:c r="J4" s="41"/>
    </x:row>
    <x:row r="5" spans="1:10" ht="14.15" customHeight="1" x14ac:dyDescent="0.35">
      <x:c r="A5" s="4" t="s">
        <x:v>11</x:v>
      </x:c>
      <x:c r="B5" s="4">
        <x:v>275.82</x:v>
      </x:c>
      <x:c r="C5" s="5">
        <x:v>2891308.3000000003</x:v>
      </x:c>
      <x:c r="D5" s="114">
        <x:v>659407.25697519653</x:v>
      </x:c>
      <x:c r="E5" s="126">
        <x:f t="shared" si="0"/>
        <x:v>0.49441183339820932</x:v>
      </x:c>
      <x:c r="F5" s="41"/>
      <x:c r="G5" s="278"/>
      <x:c r="H5" s="292"/>
      <x:c r="I5" s="291"/>
      <x:c r="J5" s="41"/>
    </x:row>
    <x:row r="6" spans="1:10" x14ac:dyDescent="0.35">
      <x:c r="A6" s="4" t="s">
        <x:v>14</x:v>
      </x:c>
      <x:c r="B6" s="4">
        <x:v>3.81</x:v>
      </x:c>
      <x:c r="C6" s="5">
        <x:v>14526</x:v>
      </x:c>
      <x:c r="D6" s="114">
        <x:v>4298.7195852312607</x:v>
      </x:c>
      <x:c r="E6" s="126">
        <x:f t="shared" si="0"/>
        <x:v>3.2231034901681736E-3</x:v>
      </x:c>
      <x:c r="F6" s="41"/>
      <x:c r="G6" s="294"/>
      <x:c r="H6" s="295"/>
      <x:c r="I6" s="294"/>
      <x:c r="J6" s="41"/>
    </x:row>
    <x:row r="7" spans="1:10" x14ac:dyDescent="0.35">
      <x:c r="A7" s="4" t="s">
        <x:v>12</x:v>
      </x:c>
      <x:c r="B7" s="243">
        <x:v>384.88999999999993</x:v>
      </x:c>
      <x:c r="C7" s="243">
        <x:v>2119513</x:v>
      </x:c>
      <x:c r="D7" s="244">
        <x:v>306718.18455540179</x:v>
      </x:c>
      <x:c r="E7" s="126">
        <x:f t="shared" si="0"/>
        <x:v>0.22997183964614851</x:v>
      </x:c>
      <x:c r="F7" s="70"/>
      <x:c r="G7" s="296"/>
      <x:c r="H7" s="297"/>
      <x:c r="I7" s="296"/>
      <x:c r="J7" s="70"/>
    </x:row>
    <x:row r="8" spans="1:10" x14ac:dyDescent="0.35">
      <x:c r="A8" s="204"/>
      <x:c r="B8" s="247">
        <x:f>SUM(B2:B7)</x:f>
        <x:v>894.7399999999999</x:v>
      </x:c>
      <x:c r="C8" s="247">
        <x:f t="shared" ref="C8:D8" si="1">SUM(C2:C7)</x:f>
        <x:v>7807984.8000000007</x:v>
      </x:c>
      <x:c r="D8" s="247">
        <x:f t="shared" si="1"/>
        <x:v>1333720.6200000001</x:v>
      </x:c>
      <x:c r="E8" s="126">
        <x:f>SUM(E2:E7)</x:f>
        <x:v>1</x:v>
      </x:c>
      <x:c r="F8" s="70"/>
      <x:c r="G8" s="70"/>
      <x:c r="H8" s="58"/>
      <x:c r="I8" s="70"/>
      <x:c r="J8" s="70"/>
    </x:row>
    <x:row r="9" spans="1:10" x14ac:dyDescent="0.35">
      <x:c r="A9" s="3"/>
      <x:c r="B9" s="245"/>
      <x:c r="C9" s="245"/>
      <x:c r="D9" s="246"/>
      <x:c r="E9" s="126"/>
      <x:c r="F9" s="70"/>
      <x:c r="G9" s="70"/>
      <x:c r="H9" s="58"/>
      <x:c r="I9" s="70"/>
      <x:c r="J9" s="70"/>
    </x:row>
    <x:row r="10" spans="1:10" x14ac:dyDescent="0.35">
      <x:c r="A10" s="40"/>
      <x:c r="B10" s="41"/>
      <x:c r="C10" s="41"/>
      <x:c r="D10" s="41"/>
      <x:c r="E10" s="42"/>
      <x:c r="F10" s="41"/>
      <x:c r="G10" s="41"/>
      <x:c r="H10" s="69"/>
      <x:c r="I10" s="41"/>
      <x:c r="J10" s="41"/>
    </x:row>
    <x:row r="11" spans="1:10" ht="48" customHeight="1" x14ac:dyDescent="0.35">
      <x:c r="A11" s="85" t="s">
        <x:v>40</x:v>
      </x:c>
      <x:c r="B11" s="85" t="s">
        <x:v>15</x:v>
      </x:c>
      <x:c r="C11" s="85" t="s">
        <x:v>39</x:v>
      </x:c>
      <x:c r="D11" s="85" t="s">
        <x:v>22</x:v>
      </x:c>
      <x:c r="E11" s="85" t="s">
        <x:v>16</x:v>
      </x:c>
      <x:c r="F11" s="85" t="s">
        <x:v>17</x:v>
      </x:c>
      <x:c r="G11" s="85" t="s">
        <x:v>18</x:v>
      </x:c>
      <x:c r="H11" s="12"/>
      <x:c r="I11" s="12"/>
      <x:c r="J11" s="12"/>
    </x:row>
    <x:row r="12" spans="1:10" ht="150" customHeight="1" x14ac:dyDescent="0.35">
      <x:c r="A12" s="85" t="s">
        <x:v>20</x:v>
      </x:c>
      <x:c r="B12" s="85" t="s">
        <x:v>21</x:v>
      </x:c>
      <x:c r="C12" s="85" t="s">
        <x:v>23</x:v>
      </x:c>
      <x:c r="D12" s="85" t="s">
        <x:v>24</x:v>
      </x:c>
      <x:c r="E12" s="85" t="s">
        <x:v>25</x:v>
      </x:c>
      <x:c r="F12" s="85" t="s">
        <x:v>26</x:v>
      </x:c>
      <x:c r="G12" s="85"/>
    </x:row>
    <x:row r="13" spans="1:10" x14ac:dyDescent="0.35">
      <x:c r="A13" s="248">
        <x:f>SUM(D2)</x:f>
        <x:v>10692.383116810379</x:v>
      </x:c>
      <x:c r="B13" s="248">
        <x:f>SUM(D3:D6)</x:f>
        <x:v>1016310.052327788</x:v>
      </x:c>
      <x:c r="C13" s="248">
        <x:v>0</x:v>
      </x:c>
      <x:c r="D13" s="248">
        <x:f>D7</x:f>
        <x:v>306718.18455540179</x:v>
      </x:c>
      <x:c r="E13" s="248">
        <x:v>0</x:v>
      </x:c>
      <x:c r="F13" s="249">
        <x:v>0</x:v>
      </x:c>
      <x:c r="G13" s="250">
        <x:f>SUM(A13:F13)</x:f>
        <x:v>1333720.6200000001</x:v>
      </x:c>
    </x:row>
    <x:row r="14" spans="1:10" x14ac:dyDescent="0.35">
      <x:c r="A14" s="89">
        <x:f>ROUND(A13/$G$13,5)</x:f>
        <x:v>8.0199999999999994E-3</x:v>
      </x:c>
      <x:c r="B14" s="89">
        <x:f t="shared" ref="B14:G14" si="2">ROUND(B13/$G$13,5)</x:f>
        <x:v>0.76200999999999997</x:v>
      </x:c>
      <x:c r="C14" s="89">
        <x:f t="shared" si="2"/>
        <x:v>0</x:v>
      </x:c>
      <x:c r="D14" s="89">
        <x:f t="shared" si="2"/>
        <x:v>0.22997000000000001</x:v>
      </x:c>
      <x:c r="E14" s="89">
        <x:f t="shared" si="2"/>
        <x:v>0</x:v>
      </x:c>
      <x:c r="F14" s="89">
        <x:f t="shared" si="2"/>
        <x:v>0</x:v>
      </x:c>
      <x:c r="G14" s="89">
        <x:f t="shared" si="2"/>
        <x:v>1</x:v>
      </x:c>
    </x:row>
    <x:row r="15" spans="1:10" x14ac:dyDescent="0.35">
      <x:c r="A15" s="3"/>
      <x:c r="B15" s="52"/>
      <x:c r="C15" s="52"/>
      <x:c r="D15" s="52"/>
      <x:c r="E15" s="19"/>
      <x:c r="H15" s="10"/>
    </x:row>
    <x:row r="16" spans="1:10" x14ac:dyDescent="0.35">
      <x:c r="A16" s="93" t="s">
        <x:v>0</x:v>
      </x:c>
      <x:c r="B16" s="94" t="s">
        <x:v>1</x:v>
      </x:c>
      <x:c r="C16" s="94" t="s">
        <x:v>2</x:v>
      </x:c>
      <x:c r="D16" s="95" t="s">
        <x:v>10</x:v>
      </x:c>
      <x:c r="E16" s="96"/>
      <x:c r="F16" s="93" t="s">
        <x:v>0</x:v>
      </x:c>
      <x:c r="G16" s="94" t="s">
        <x:v>1</x:v>
      </x:c>
      <x:c r="H16" s="94" t="s">
        <x:v>2</x:v>
      </x:c>
      <x:c r="I16" s="95" t="s">
        <x:v>10</x:v>
      </x:c>
    </x:row>
    <x:row r="17" spans="1:9" x14ac:dyDescent="0.35">
      <x:c r="A17" s="57" t="s">
        <x:v>3</x:v>
      </x:c>
      <x:c r="B17" s="57">
        <x:v>7.44</x:v>
      </x:c>
      <x:c r="C17" s="57">
        <x:v>43576</x:v>
      </x:c>
      <x:c r="D17" s="57">
        <x:v>10692.383116810379</x:v>
      </x:c>
      <x:c r="E17" s="3"/>
      <x:c r="F17" s="128" t="s">
        <x:v>7</x:v>
      </x:c>
      <x:c r="G17" s="129">
        <x:v>0</x:v>
      </x:c>
      <x:c r="H17" s="130">
        <x:v>8025</x:v>
      </x:c>
      <x:c r="I17" s="132">
        <x:v>3402.72</x:v>
      </x:c>
    </x:row>
    <x:row r="18" spans="1:9" x14ac:dyDescent="0.35">
      <x:c r="A18" s="57" t="s">
        <x:v>4</x:v>
      </x:c>
      <x:c r="B18" s="57">
        <x:v>0</x:v>
      </x:c>
      <x:c r="C18" s="57">
        <x:v>202750</x:v>
      </x:c>
      <x:c r="D18" s="57">
        <x:v>41190.660000000003</x:v>
      </x:c>
      <x:c r="E18" s="3"/>
      <x:c r="F18" s="128" t="s">
        <x:v>7</x:v>
      </x:c>
      <x:c r="G18" s="129">
        <x:v>0</x:v>
      </x:c>
      <x:c r="H18" s="130">
        <x:v>589055</x:v>
      </x:c>
      <x:c r="I18" s="132">
        <x:v>12450.64</x:v>
      </x:c>
    </x:row>
    <x:row r="19" spans="1:9" x14ac:dyDescent="0.35">
      <x:c r="A19" s="57" t="s">
        <x:v>4</x:v>
      </x:c>
      <x:c r="B19" s="57">
        <x:v>0</x:v>
      </x:c>
      <x:c r="C19" s="57">
        <x:v>30101</x:v>
      </x:c>
      <x:c r="D19" s="57">
        <x:v>1204.04</x:v>
      </x:c>
      <x:c r="E19" s="131"/>
      <x:c r="F19" s="128" t="s">
        <x:v>7</x:v>
      </x:c>
      <x:c r="G19" s="129">
        <x:v>1.98</x:v>
      </x:c>
      <x:c r="H19" s="130">
        <x:v>8154.5</x:v>
      </x:c>
      <x:c r="I19" s="132">
        <x:v>6262.54</x:v>
      </x:c>
    </x:row>
    <x:row r="20" spans="1:9" ht="17.149999999999999" customHeight="1" x14ac:dyDescent="0.35">
      <x:c r="A20" s="57" t="s">
        <x:v>4</x:v>
      </x:c>
      <x:c r="B20" s="57">
        <x:v>0</x:v>
      </x:c>
      <x:c r="C20" s="57">
        <x:v>45368</x:v>
      </x:c>
      <x:c r="D20" s="57">
        <x:v>1814.72</x:v>
      </x:c>
      <x:c r="E20" s="131"/>
      <x:c r="F20" s="128" t="s">
        <x:v>7</x:v>
      </x:c>
      <x:c r="G20" s="129">
        <x:v>2.4700000000000002</x:v>
      </x:c>
      <x:c r="H20" s="130">
        <x:v>10407.6</x:v>
      </x:c>
      <x:c r="I20" s="132">
        <x:v>385.2</x:v>
      </x:c>
    </x:row>
    <x:row r="21" spans="1:9" x14ac:dyDescent="0.35">
      <x:c r="A21" s="57" t="s">
        <x:v>4</x:v>
      </x:c>
      <x:c r="B21" s="57">
        <x:v>2.0499999999999998</x:v>
      </x:c>
      <x:c r="C21" s="57">
        <x:v>3072.4</x:v>
      </x:c>
      <x:c r="D21" s="57">
        <x:v>8110</x:v>
      </x:c>
      <x:c r="E21" s="131"/>
      <x:c r="F21" s="128" t="s">
        <x:v>7</x:v>
      </x:c>
      <x:c r="G21" s="129">
        <x:v>9.07</x:v>
      </x:c>
      <x:c r="H21" s="130">
        <x:v>257249</x:v>
      </x:c>
      <x:c r="I21" s="132">
        <x:v>23562.2</x:v>
      </x:c>
    </x:row>
    <x:row r="22" spans="1:9" x14ac:dyDescent="0.35">
      <x:c r="A22" s="93" t="s">
        <x:v>0</x:v>
      </x:c>
      <x:c r="B22" s="94" t="s">
        <x:v>1</x:v>
      </x:c>
      <x:c r="C22" s="94" t="s">
        <x:v>2</x:v>
      </x:c>
      <x:c r="D22" s="95" t="s">
        <x:v>10</x:v>
      </x:c>
      <x:c r="E22" s="131"/>
      <x:c r="F22" s="93" t="s">
        <x:v>0</x:v>
      </x:c>
      <x:c r="G22" s="94" t="s">
        <x:v>1</x:v>
      </x:c>
      <x:c r="H22" s="94" t="s">
        <x:v>2</x:v>
      </x:c>
      <x:c r="I22" s="95" t="s">
        <x:v>10</x:v>
      </x:c>
    </x:row>
    <x:row r="23" spans="1:9" x14ac:dyDescent="0.35">
      <x:c r="A23" s="57" t="s">
        <x:v>4</x:v>
      </x:c>
      <x:c r="B23" s="57">
        <x:v>33.78</x:v>
      </x:c>
      <x:c r="C23" s="57">
        <x:v>295911</x:v>
      </x:c>
      <x:c r="D23" s="57">
        <x:v>108678.57635878801</x:v>
      </x:c>
      <x:c r="E23" s="96"/>
      <x:c r="F23" s="57" t="s">
        <x:v>11</x:v>
      </x:c>
      <x:c r="G23" s="57">
        <x:v>44.74</x:v>
      </x:c>
      <x:c r="H23" s="57">
        <x:v>372326</x:v>
      </x:c>
      <x:c r="I23" s="57">
        <x:v>11721.28</x:v>
      </x:c>
    </x:row>
    <x:row r="24" spans="1:9" x14ac:dyDescent="0.35">
      <x:c r="A24" s="57" t="s">
        <x:v>4</x:v>
      </x:c>
      <x:c r="B24" s="57">
        <x:v>50.34</x:v>
      </x:c>
      <x:c r="C24" s="57">
        <x:v>210741</x:v>
      </x:c>
      <x:c r="D24" s="57">
        <x:v>11836.44</x:v>
      </x:c>
      <x:c r="E24" s="96"/>
      <x:c r="F24" s="57" t="s">
        <x:v>11</x:v>
      </x:c>
      <x:c r="G24" s="57">
        <x:v>46.21</x:v>
      </x:c>
      <x:c r="H24" s="57">
        <x:v>123775.5</x:v>
      </x:c>
      <x:c r="I24" s="57">
        <x:v>25669.7</x:v>
      </x:c>
    </x:row>
    <x:row r="25" spans="1:9" x14ac:dyDescent="0.35">
      <x:c r="A25" s="57" t="s">
        <x:v>7</x:v>
      </x:c>
      <x:c r="B25" s="57">
        <x:v>35.75</x:v>
      </x:c>
      <x:c r="C25" s="57">
        <x:v>313127</x:v>
      </x:c>
      <x:c r="D25" s="57">
        <x:v>1088.44</x:v>
      </x:c>
      <x:c r="E25" s="96"/>
      <x:c r="F25" s="57" t="s">
        <x:v>11</x:v>
      </x:c>
      <x:c r="G25" s="57">
        <x:v>63.66</x:v>
      </x:c>
      <x:c r="H25" s="57">
        <x:v>458514.5</x:v>
      </x:c>
      <x:c r="I25" s="57">
        <x:v>440697.33697519702</x:v>
      </x:c>
    </x:row>
    <x:row r="26" spans="1:9" x14ac:dyDescent="0.35">
      <x:c r="A26" s="57" t="s">
        <x:v>7</x:v>
      </x:c>
      <x:c r="B26" s="57">
        <x:v>40.75</x:v>
      </x:c>
      <x:c r="C26" s="57">
        <x:v>356945</x:v>
      </x:c>
      <x:c r="D26" s="57">
        <x:v>112666.85940857201</x:v>
      </x:c>
      <x:c r="E26" s="96"/>
      <x:c r="F26" s="57" t="s">
        <x:v>14</x:v>
      </x:c>
      <x:c r="G26" s="57">
        <x:v>3.81</x:v>
      </x:c>
      <x:c r="H26" s="57">
        <x:v>14526</x:v>
      </x:c>
      <x:c r="I26" s="57">
        <x:v>4298.7195852312598</x:v>
      </x:c>
    </x:row>
    <x:row r="27" spans="1:9" x14ac:dyDescent="0.35">
      <x:c r="A27" s="128" t="s">
        <x:v>7</x:v>
      </x:c>
      <x:c r="B27" s="129">
        <x:v>19.420000000000002</x:v>
      </x:c>
      <x:c r="C27" s="130">
        <x:v>170136</x:v>
      </x:c>
      <x:c r="D27" s="132">
        <x:v>5673.24</x:v>
      </x:c>
      <x:c r="E27" s="96"/>
      <x:c r="F27" s="57" t="s">
        <x:v>12</x:v>
      </x:c>
      <x:c r="G27" s="57">
        <x:v>0</x:v>
      </x:c>
      <x:c r="H27" s="57">
        <x:v>6508</x:v>
      </x:c>
      <x:c r="I27" s="57">
        <x:v>4493.2</x:v>
      </x:c>
    </x:row>
    <x:row r="28" spans="1:9" x14ac:dyDescent="0.35">
      <x:c r="A28" s="128" t="s">
        <x:v>7</x:v>
      </x:c>
      <x:c r="B28" s="129">
        <x:v>27.17</x:v>
      </x:c>
      <x:c r="C28" s="130">
        <x:v>238019</x:v>
      </x:c>
      <x:c r="D28" s="132">
        <x:v>14277.8</x:v>
      </x:c>
      <x:c r="E28" s="3"/>
      <x:c r="F28" s="57" t="s">
        <x:v>12</x:v>
      </x:c>
      <x:c r="G28" s="57">
        <x:v>4.21</x:v>
      </x:c>
      <x:c r="H28" s="57">
        <x:v>25001.1</x:v>
      </x:c>
      <x:c r="I28" s="57">
        <x:v>3426.96</x:v>
      </x:c>
    </x:row>
    <x:row r="29" spans="1:9" x14ac:dyDescent="0.35">
      <x:c r="A29" s="57" t="s">
        <x:v>11</x:v>
      </x:c>
      <x:c r="B29" s="57">
        <x:v>0</x:v>
      </x:c>
      <x:c r="C29" s="57">
        <x:v>418684</x:v>
      </x:c>
      <x:c r="D29" s="57">
        <x:v>10524.08</x:v>
      </x:c>
      <x:c r="E29" s="96"/>
      <x:c r="F29" s="57" t="s">
        <x:v>12</x:v>
      </x:c>
      <x:c r="G29" s="57">
        <x:v>5.39</x:v>
      </x:c>
      <x:c r="H29" s="57">
        <x:v>47259</x:v>
      </x:c>
      <x:c r="I29" s="57">
        <x:v>2293.4</x:v>
      </x:c>
    </x:row>
    <x:row r="30" spans="1:9" x14ac:dyDescent="0.35">
      <x:c r="A30" s="57" t="s">
        <x:v>11</x:v>
      </x:c>
      <x:c r="B30" s="57">
        <x:v>0</x:v>
      </x:c>
      <x:c r="C30" s="57">
        <x:v>263102</x:v>
      </x:c>
      <x:c r="D30" s="57">
        <x:v>1163.28</x:v>
      </x:c>
      <x:c r="E30" s="96"/>
      <x:c r="F30" s="57" t="s">
        <x:v>12</x:v>
      </x:c>
      <x:c r="G30" s="57">
        <x:v>6.87</x:v>
      </x:c>
      <x:c r="H30" s="57">
        <x:v>60139</x:v>
      </x:c>
      <x:c r="I30" s="57">
        <x:v>4425.05</x:v>
      </x:c>
    </x:row>
    <x:row r="31" spans="1:9" x14ac:dyDescent="0.35">
      <x:c r="A31" s="57" t="s">
        <x:v>11</x:v>
      </x:c>
      <x:c r="B31" s="57">
        <x:v>0</x:v>
      </x:c>
      <x:c r="C31" s="57">
        <x:v>256697</x:v>
      </x:c>
      <x:c r="D31" s="57">
        <x:v>16747.36</x:v>
      </x:c>
      <x:c r="E31" s="96"/>
      <x:c r="F31" s="57" t="s">
        <x:v>12</x:v>
      </x:c>
      <x:c r="G31" s="57">
        <x:v>8.14</x:v>
      </x:c>
      <x:c r="H31" s="57">
        <x:v>85674</x:v>
      </x:c>
      <x:c r="I31" s="57">
        <x:v>5532.62</x:v>
      </x:c>
    </x:row>
    <x:row r="32" spans="1:9" x14ac:dyDescent="0.35">
      <x:c r="A32" s="57" t="s">
        <x:v>11</x:v>
      </x:c>
      <x:c r="B32" s="57">
        <x:v>6.64</x:v>
      </x:c>
      <x:c r="C32" s="57">
        <x:v>58164</x:v>
      </x:c>
      <x:c r="D32" s="57">
        <x:v>37232.6</x:v>
      </x:c>
      <x:c r="F32" s="57" t="s">
        <x:v>12</x:v>
      </x:c>
      <x:c r="G32" s="57">
        <x:v>8.2899999999999991</x:v>
      </x:c>
      <x:c r="H32" s="57">
        <x:v>48274.9</x:v>
      </x:c>
      <x:c r="I32" s="57">
        <x:v>260.32</x:v>
      </x:c>
    </x:row>
    <x:row r="33" spans="1:9" x14ac:dyDescent="0.35">
      <x:c r="A33" s="57" t="s">
        <x:v>11</x:v>
      </x:c>
      <x:c r="B33" s="57">
        <x:v>9.7200000000000006</x:v>
      </x:c>
      <x:c r="C33" s="57">
        <x:v>168948.2</x:v>
      </x:c>
      <x:c r="D33" s="57">
        <x:v>35335.199999999997</x:v>
      </x:c>
      <x:c r="F33" s="57" t="s">
        <x:v>12</x:v>
      </x:c>
      <x:c r="G33" s="57">
        <x:v>9.91</x:v>
      </x:c>
      <x:c r="H33" s="57">
        <x:v>44932</x:v>
      </x:c>
      <x:c r="I33" s="57">
        <x:v>1202.78</x:v>
      </x:c>
    </x:row>
    <x:row r="34" spans="1:9" x14ac:dyDescent="0.35">
      <x:c r="A34" s="57" t="s">
        <x:v>11</x:v>
      </x:c>
      <x:c r="B34" s="57">
        <x:v>12.31</x:v>
      </x:c>
      <x:c r="C34" s="57">
        <x:v>107836</x:v>
      </x:c>
      <x:c r="D34" s="57">
        <x:v>24902.99</x:v>
      </x:c>
      <x:c r="F34" s="57" t="s">
        <x:v>12</x:v>
      </x:c>
      <x:c r="G34" s="57">
        <x:v>31.58</x:v>
      </x:c>
      <x:c r="H34" s="57">
        <x:v>276631</x:v>
      </x:c>
      <x:c r="I34" s="57">
        <x:v>1890.36</x:v>
      </x:c>
    </x:row>
    <x:row r="35" spans="1:9" x14ac:dyDescent="0.35">
      <x:c r="A35" s="57" t="s">
        <x:v>11</x:v>
      </x:c>
      <x:c r="B35" s="57">
        <x:v>12.49</x:v>
      </x:c>
      <x:c r="C35" s="57">
        <x:v>109370</x:v>
      </x:c>
      <x:c r="D35" s="57">
        <x:v>39479.15</x:v>
      </x:c>
      <x:c r="F35" s="57" t="s">
        <x:v>12</x:v>
      </x:c>
      <x:c r="G35" s="57">
        <x:v>45.46</x:v>
      </x:c>
      <x:c r="H35" s="57">
        <x:v>255859</x:v>
      </x:c>
      <x:c r="I35" s="57">
        <x:v>25496.53</x:v>
      </x:c>
    </x:row>
    <x:row r="36" spans="1:9" x14ac:dyDescent="0.35">
      <x:c r="A36" s="57" t="s">
        <x:v>11</x:v>
      </x:c>
      <x:c r="B36" s="57">
        <x:v>18.68</x:v>
      </x:c>
      <x:c r="C36" s="57">
        <x:v>14894.5</x:v>
      </x:c>
      <x:c r="D36" s="57">
        <x:v>9402.76</x:v>
      </x:c>
      <x:c r="F36" s="57" t="s">
        <x:v>12</x:v>
      </x:c>
      <x:c r="G36" s="269">
        <x:v>57.56</x:v>
      </x:c>
      <x:c r="H36" s="269">
        <x:v>235812</x:v>
      </x:c>
      <x:c r="I36" s="269">
        <x:v>41336.92</x:v>
      </x:c>
    </x:row>
    <x:row r="37" spans="1:9" x14ac:dyDescent="0.35">
      <x:c r="A37" s="57" t="s">
        <x:v>11</x:v>
      </x:c>
      <x:c r="B37" s="57">
        <x:v>18.91</x:v>
      </x:c>
      <x:c r="C37" s="57">
        <x:v>185644.6</x:v>
      </x:c>
      <x:c r="D37" s="57">
        <x:v>4374.8</x:v>
      </x:c>
      <x:c r="F37" s="57" t="s">
        <x:v>12</x:v>
      </x:c>
      <x:c r="G37" s="57">
        <x:v>207.48</x:v>
      </x:c>
      <x:c r="H37" s="57">
        <x:v>1033423</x:v>
      </x:c>
      <x:c r="I37" s="57">
        <x:v>216360.04455540198</x:v>
      </x:c>
    </x:row>
    <x:row r="38" spans="1:9" x14ac:dyDescent="0.35">
      <x:c r="A38" s="57" t="s">
        <x:v>11</x:v>
      </x:c>
      <x:c r="B38" s="57">
        <x:v>42.46</x:v>
      </x:c>
      <x:c r="C38" s="57">
        <x:v>353352</x:v>
      </x:c>
      <x:c r="D38" s="57">
        <x:v>2156.7199999999998</x:v>
      </x:c>
      <x:c r="G38" s="270">
        <x:f>SUM(G17:G37,B17:B40)</x:f>
        <x:v>894.73999999999978</x:v>
      </x:c>
      <x:c r="H38" s="270">
        <x:f>SUM(H17:H37,C17:C40)</x:f>
        <x:v>7807984.7999999998</x:v>
      </x:c>
      <x:c r="I38" s="270">
        <x:f>SUM(I17:I37,D17:D40)</x:f>
        <x:v>1333720.6200000008</x:v>
      </x:c>
    </x:row>
    <x:row r="40" spans="1:9" x14ac:dyDescent="0.35">
      <x:c r="F40" s="10"/>
    </x:row>
    <x:row r="41" spans="1:9" x14ac:dyDescent="0.35">
      <x:c r="F41" s="10"/>
    </x:row>
    <x:row r="42" spans="1:9" x14ac:dyDescent="0.35">
      <x:c r="F42" s="10"/>
    </x:row>
    <x:row r="43" spans="1:9" x14ac:dyDescent="0.35">
      <x:c r="A43" s="10"/>
      <x:c r="B43" s="10"/>
      <x:c r="C43" s="10"/>
      <x:c r="D43" s="10"/>
      <x:c r="E43" s="10"/>
      <x:c r="F43" s="10"/>
    </x:row>
    <x:row r="44" spans="1:9" x14ac:dyDescent="0.35">
      <x:c r="A44" s="10"/>
      <x:c r="B44" s="10"/>
      <x:c r="C44" s="10"/>
      <x:c r="D44" s="10"/>
      <x:c r="E44" s="10"/>
      <x:c r="F44" s="10"/>
    </x:row>
    <x:row r="45" spans="1:9" x14ac:dyDescent="0.35">
      <x:c r="A45" s="10"/>
      <x:c r="B45" s="10"/>
      <x:c r="C45" s="10"/>
      <x:c r="D45" s="10"/>
      <x:c r="E45" s="10"/>
      <x:c r="F45" s="10"/>
    </x:row>
    <x:row r="46" spans="1:9" x14ac:dyDescent="0.35">
      <x:c r="A46" s="10"/>
      <x:c r="B46" s="10"/>
      <x:c r="C46" s="10"/>
      <x:c r="D46" s="10"/>
      <x:c r="E46" s="10"/>
      <x:c r="F46" s="10"/>
    </x:row>
    <x:row r="47" spans="1:9" x14ac:dyDescent="0.35">
      <x:c r="A47" s="10"/>
      <x:c r="B47" s="10"/>
      <x:c r="C47" s="10"/>
      <x:c r="D47" s="10"/>
      <x:c r="E47" s="10"/>
      <x:c r="F47" s="10"/>
    </x:row>
    <x:row r="48" spans="1:9" x14ac:dyDescent="0.35">
      <x:c r="A48" s="10"/>
      <x:c r="B48" s="10"/>
      <x:c r="C48" s="10"/>
      <x:c r="D48" s="10"/>
      <x:c r="E48" s="10"/>
      <x:c r="F48" s="10"/>
    </x:row>
    <x:row r="49" spans="1:6" x14ac:dyDescent="0.35">
      <x:c r="A49" s="10"/>
      <x:c r="B49" s="10"/>
      <x:c r="C49" s="10"/>
      <x:c r="D49" s="10"/>
      <x:c r="E49" s="10"/>
      <x:c r="F49" s="10"/>
    </x:row>
    <x:row r="50" spans="1:6" x14ac:dyDescent="0.35">
      <x:c r="A50" s="10"/>
      <x:c r="B50" s="10"/>
      <x:c r="C50" s="10"/>
      <x:c r="D50" s="10"/>
      <x:c r="E50" s="10"/>
      <x:c r="F50" s="10"/>
    </x:row>
    <x:row r="51" spans="1:6" x14ac:dyDescent="0.35">
      <x:c r="A51" s="10"/>
      <x:c r="B51" s="10"/>
      <x:c r="C51" s="10"/>
      <x:c r="D51" s="10"/>
      <x:c r="E51" s="10"/>
      <x:c r="F51" s="10"/>
    </x:row>
    <x:row r="52" spans="1:6" x14ac:dyDescent="0.35">
      <x:c r="A52" s="10"/>
      <x:c r="B52" s="10"/>
      <x:c r="C52" s="10"/>
      <x:c r="D52" s="10"/>
      <x:c r="E52" s="10"/>
      <x:c r="F52" s="10"/>
    </x:row>
    <x:row r="53" spans="1:6" x14ac:dyDescent="0.35">
      <x:c r="A53" s="10"/>
      <x:c r="B53" s="10"/>
      <x:c r="C53" s="10"/>
      <x:c r="D53" s="10"/>
      <x:c r="E53" s="10"/>
      <x:c r="F53" s="10"/>
    </x:row>
    <x:row r="54" spans="1:6" x14ac:dyDescent="0.35">
      <x:c r="A54" s="10"/>
      <x:c r="B54" s="10"/>
      <x:c r="C54" s="10"/>
      <x:c r="D54" s="10"/>
      <x:c r="E54" s="10"/>
      <x:c r="F54" s="10"/>
    </x:row>
    <x:row r="55" spans="1:6" x14ac:dyDescent="0.35">
      <x:c r="A55" s="10"/>
      <x:c r="B55" s="10"/>
      <x:c r="C55" s="10"/>
      <x:c r="D55" s="10"/>
      <x:c r="E55" s="10"/>
      <x:c r="F55" s="10"/>
    </x:row>
    <x:row r="56" spans="1:6" x14ac:dyDescent="0.35">
      <x:c r="A56" s="10"/>
      <x:c r="B56" s="10"/>
      <x:c r="C56" s="10"/>
      <x:c r="D56" s="10"/>
      <x:c r="E56" s="10"/>
      <x:c r="F56" s="10"/>
    </x:row>
    <x:row r="57" spans="1:6" x14ac:dyDescent="0.35">
      <x:c r="A57" s="10"/>
      <x:c r="B57" s="10"/>
      <x:c r="C57" s="10"/>
      <x:c r="D57" s="10"/>
      <x:c r="E57" s="10"/>
      <x:c r="F57" s="10"/>
    </x:row>
    <x:row r="58" spans="1:6" x14ac:dyDescent="0.35">
      <x:c r="A58" s="10"/>
      <x:c r="B58" s="10"/>
      <x:c r="C58" s="10"/>
      <x:c r="D58" s="10"/>
      <x:c r="E58" s="10"/>
      <x:c r="F58" s="10"/>
    </x:row>
    <x:row r="59" spans="1:6" x14ac:dyDescent="0.35">
      <x:c r="A59" s="10"/>
      <x:c r="B59" s="10"/>
      <x:c r="C59" s="10"/>
      <x:c r="D59" s="10"/>
      <x:c r="E59" s="10"/>
      <x:c r="F59" s="10"/>
    </x:row>
    <x:row r="60" spans="1:6" x14ac:dyDescent="0.35">
      <x:c r="A60" s="10"/>
      <x:c r="B60" s="10"/>
      <x:c r="C60" s="10"/>
      <x:c r="D60" s="10"/>
      <x:c r="E60" s="10"/>
      <x:c r="F60" s="10"/>
    </x:row>
    <x:row r="61" spans="1:6" x14ac:dyDescent="0.35">
      <x:c r="A61" s="10"/>
      <x:c r="B61" s="10"/>
      <x:c r="C61" s="10"/>
      <x:c r="D61" s="10"/>
      <x:c r="E61" s="10"/>
      <x:c r="F61" s="10"/>
    </x:row>
    <x:row r="62" spans="1:6" x14ac:dyDescent="0.35">
      <x:c r="A62" s="10"/>
      <x:c r="B62" s="10"/>
      <x:c r="C62" s="10"/>
      <x:c r="D62" s="10"/>
      <x:c r="E62" s="10"/>
      <x:c r="F62" s="10"/>
    </x:row>
    <x:row r="63" spans="1:6" x14ac:dyDescent="0.35">
      <x:c r="A63" s="10"/>
      <x:c r="B63" s="10"/>
      <x:c r="C63" s="10"/>
      <x:c r="D63" s="10"/>
      <x:c r="E63" s="10"/>
      <x:c r="F63" s="10"/>
    </x:row>
    <x:row r="64" spans="1:6" x14ac:dyDescent="0.35">
      <x:c r="A64" s="10"/>
      <x:c r="B64" s="10"/>
      <x:c r="C64" s="10"/>
      <x:c r="D64" s="10"/>
      <x:c r="E64" s="10"/>
      <x:c r="F64" s="10"/>
    </x:row>
    <x:row r="65" spans="1:5" x14ac:dyDescent="0.35">
      <x:c r="A65" s="10"/>
      <x:c r="B65" s="10"/>
      <x:c r="C65" s="10"/>
      <x:c r="D65" s="10"/>
      <x:c r="E65" s="10"/>
    </x:row>
    <x:row r="66" spans="1:5" x14ac:dyDescent="0.35">
      <x:c r="A66" s="10"/>
      <x:c r="B66" s="10"/>
      <x:c r="C66" s="10"/>
      <x:c r="D66" s="10"/>
      <x:c r="E66" s="10"/>
    </x:row>
    <x:row r="67" spans="1:5" x14ac:dyDescent="0.35">
      <x:c r="A67" s="10"/>
      <x:c r="B67" s="10"/>
      <x:c r="C67" s="10"/>
      <x:c r="D67" s="10"/>
      <x:c r="E67" s="10"/>
    </x:row>
    <x:row r="68" spans="1:5" x14ac:dyDescent="0.35">
      <x:c r="A68" s="10"/>
      <x:c r="B68" s="10"/>
      <x:c r="C68" s="10"/>
      <x:c r="D68" s="10"/>
      <x:c r="E68" s="10"/>
    </x:row>
    <x:row r="69" spans="1:5" x14ac:dyDescent="0.35">
      <x:c r="A69" s="10"/>
      <x:c r="B69" s="10"/>
      <x:c r="C69" s="10"/>
      <x:c r="D69" s="10"/>
      <x:c r="E69" s="10"/>
    </x:row>
  </x:sheetData>
  <x:pageMargins left="0.7" right="0.7" top="1.35" bottom="0.65" header="0.9" footer="0.3"/>
  <x:pageSetup orientation="landscape" r:id="rId1"/>
  <x:headerFooter>
    <x:oddHeader>&amp;L&amp;"-,Bold"&amp;16 2023 Strategic Energy Management (Pilot) MTP By Rate Code&amp;RWP/GDJ/1
Page &amp;P of &amp;N</x:oddHeader>
  </x:headerFooter>
  <x:rowBreaks count="1" manualBreakCount="1">
    <x:brk id="21" max="8" man="1"/>
  </x:rowBreaks>
  <x:ignoredErrors>
    <x:ignoredError sqref="B13" formulaRange="1"/>
  </x:ignoredError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dimension ref="A1:K8"/>
  <x:sheetViews>
    <x:sheetView view="pageLayout" zoomScaleNormal="100" workbookViewId="0">
      <x:selection activeCell="F8" sqref="F8"/>
    </x:sheetView>
  </x:sheetViews>
  <x:sheetFormatPr defaultRowHeight="14.5" x14ac:dyDescent="0.35"/>
  <x:cols>
    <x:col min="1" max="1" width="10.54296875" customWidth="1"/>
    <x:col min="2" max="2" width="12.1796875" customWidth="1"/>
    <x:col min="3" max="3" width="16.1796875" customWidth="1"/>
    <x:col min="4" max="4" width="14.81640625" customWidth="1"/>
    <x:col min="5" max="5" width="10" customWidth="1"/>
    <x:col min="8" max="8" width="13.7265625" customWidth="1"/>
  </x:cols>
  <x:sheetData>
    <x:row r="1" spans="1:11" ht="13.15" customHeight="1" x14ac:dyDescent="0.35">
      <x:c r="A1" s="93" t="s">
        <x:v>0</x:v>
      </x:c>
      <x:c r="B1" s="94" t="s">
        <x:v>1</x:v>
      </x:c>
      <x:c r="C1" s="94" t="s">
        <x:v>2</x:v>
      </x:c>
      <x:c r="D1" s="95" t="s">
        <x:v>10</x:v>
      </x:c>
      <x:c r="E1" s="40"/>
      <x:c r="G1" s="70"/>
      <x:c r="H1" s="70"/>
      <x:c r="I1" s="70"/>
      <x:c r="J1" s="70"/>
      <x:c r="K1" s="70"/>
    </x:row>
    <x:row r="2" spans="1:11" ht="18.5" x14ac:dyDescent="0.45">
      <x:c r="A2" s="133" t="s">
        <x:v>4</x:v>
      </x:c>
      <x:c r="B2" s="134">
        <x:v>6768.1000000000504</x:v>
      </x:c>
      <x:c r="C2" s="135">
        <x:v>34919278.999999978</x:v>
      </x:c>
      <x:c r="D2" s="163">
        <x:v>278637</x:v>
      </x:c>
      <x:c r="E2" s="136">
        <x:f>D2/D3</x:f>
        <x:v>1</x:v>
      </x:c>
      <x:c r="G2" s="309"/>
      <x:c r="H2" s="58"/>
      <x:c r="I2" s="41"/>
      <x:c r="J2" s="41"/>
      <x:c r="K2" s="41"/>
    </x:row>
    <x:row r="3" spans="1:11" x14ac:dyDescent="0.35">
      <x:c r="A3" s="137" t="s">
        <x:v>9</x:v>
      </x:c>
      <x:c r="B3" s="138">
        <x:v>6768.1000000000504</x:v>
      </x:c>
      <x:c r="C3" s="139">
        <x:v>34919278.999999978</x:v>
      </x:c>
      <x:c r="D3" s="164">
        <x:v>278637</x:v>
      </x:c>
      <x:c r="E3" s="96"/>
      <x:c r="G3" s="41"/>
      <x:c r="H3" s="41"/>
      <x:c r="I3" s="41"/>
      <x:c r="J3" s="41"/>
      <x:c r="K3" s="41"/>
    </x:row>
    <x:row r="4" spans="1:11" x14ac:dyDescent="0.35">
      <x:c r="G4" s="41"/>
      <x:c r="H4" s="41"/>
      <x:c r="I4" s="41"/>
      <x:c r="J4" s="41"/>
      <x:c r="K4" s="41"/>
    </x:row>
    <x:row r="5" spans="1:11" x14ac:dyDescent="0.35">
      <x:c r="D5" s="12"/>
      <x:c r="E5" s="12"/>
      <x:c r="F5" s="12"/>
      <x:c r="G5" s="70"/>
      <x:c r="H5" s="70"/>
      <x:c r="I5" s="70"/>
      <x:c r="J5" s="70"/>
      <x:c r="K5" s="70"/>
    </x:row>
    <x:row r="6" spans="1:11" ht="21" x14ac:dyDescent="0.5">
      <x:c r="D6" s="12"/>
      <x:c r="E6" s="68"/>
      <x:c r="F6" s="68"/>
      <x:c r="G6" s="68"/>
      <x:c r="H6" s="12"/>
      <x:c r="I6" s="12"/>
      <x:c r="J6" s="12"/>
      <x:c r="K6" s="12"/>
    </x:row>
    <x:row r="7" spans="1:11" x14ac:dyDescent="0.35">
      <x:c r="D7" s="12"/>
      <x:c r="E7" s="12"/>
      <x:c r="F7" s="12"/>
      <x:c r="G7" s="12"/>
      <x:c r="H7" s="12"/>
      <x:c r="I7" s="12"/>
      <x:c r="J7" s="12"/>
      <x:c r="K7" s="12"/>
    </x:row>
    <x:row r="8" spans="1:11" x14ac:dyDescent="0.35">
      <x:c r="D8" s="12"/>
      <x:c r="E8" s="12"/>
      <x:c r="F8" s="12"/>
      <x:c r="G8" s="12"/>
      <x:c r="H8" s="12"/>
      <x:c r="I8" s="12"/>
      <x:c r="J8" s="12"/>
      <x:c r="K8" s="12"/>
    </x:row>
  </x:sheetData>
  <x:pageMargins left="0.7" right="0.7" top="1.45" bottom="0.75" header="0.9" footer="0.3"/>
  <x:pageSetup orientation="landscape" r:id="rId1"/>
  <x:headerFooter>
    <x:oddHeader>&amp;L&amp;"-,Bold"&amp;16 2023 Retail Products Platform By Rate Code&amp;RWP/GDJ/1
Page &amp;P of &amp;N</x:oddHeader>
  </x:headerFooter>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600-000000000000}" mc:Ignorable="x14ac xr xr2 xr3">
  <x:dimension ref="A1:K135"/>
  <x:sheetViews>
    <x:sheetView showWhiteSpace="0" view="pageLayout" topLeftCell="B1" zoomScaleNormal="100" workbookViewId="0">
      <x:selection activeCell="C8" sqref="C8"/>
    </x:sheetView>
  </x:sheetViews>
  <x:sheetFormatPr defaultRowHeight="14.5" x14ac:dyDescent="0.35"/>
  <x:cols>
    <x:col min="1" max="1" width="11.54296875" bestFit="1" customWidth="1"/>
    <x:col min="2" max="2" width="14.7265625" customWidth="1"/>
    <x:col min="3" max="3" width="15.81640625" customWidth="1"/>
    <x:col min="4" max="4" width="15.1796875" bestFit="1" customWidth="1"/>
    <x:col min="5" max="5" width="11.26953125" customWidth="1"/>
    <x:col min="6" max="6" width="12" customWidth="1"/>
    <x:col min="7" max="7" width="14.453125" bestFit="1" customWidth="1"/>
    <x:col min="8" max="8" width="13.26953125" bestFit="1" customWidth="1"/>
    <x:col min="9" max="9" width="11" bestFit="1" customWidth="1"/>
    <x:col min="10" max="10" width="10.81640625" customWidth="1"/>
  </x:cols>
  <x:sheetData>
    <x:row r="1" spans="1:11" ht="13.15" customHeight="1" x14ac:dyDescent="0.35">
      <x:c r="A1" s="20" t="s">
        <x:v>0</x:v>
      </x:c>
      <x:c r="B1" s="143" t="s">
        <x:v>1</x:v>
      </x:c>
      <x:c r="C1" s="143" t="s">
        <x:v>2</x:v>
      </x:c>
      <x:c r="D1" s="144" t="s">
        <x:v>10</x:v>
      </x:c>
      <x:c r="E1" s="11" t="s">
        <x:v>27</x:v>
      </x:c>
      <x:c r="F1" s="11"/>
      <x:c r="G1" s="58"/>
      <x:c r="H1" s="58"/>
      <x:c r="I1" s="58"/>
      <x:c r="J1" s="58"/>
      <x:c r="K1" s="58"/>
    </x:row>
    <x:row r="2" spans="1:11" ht="18.5" x14ac:dyDescent="0.45">
      <x:c r="A2" s="108" t="s">
        <x:v>4</x:v>
      </x:c>
      <x:c r="B2" s="34">
        <x:v>414.34000000000003</x:v>
      </x:c>
      <x:c r="C2" s="34">
        <x:v>1541259.6999999997</x:v>
      </x:c>
      <x:c r="D2" s="145">
        <x:v>557304.72652408481</x:v>
      </x:c>
      <x:c r="E2" s="140">
        <x:f>D2/$D$6</x:f>
        <x:v>0.64543498871440474</x:v>
      </x:c>
      <x:c r="G2" s="309"/>
      <x:c r="H2" s="58"/>
      <x:c r="I2" s="58"/>
      <x:c r="J2" s="58"/>
      <x:c r="K2" s="58"/>
    </x:row>
    <x:row r="3" spans="1:11" x14ac:dyDescent="0.35">
      <x:c r="A3" s="108" t="s">
        <x:v>6</x:v>
      </x:c>
      <x:c r="B3" s="34">
        <x:v>8.51</x:v>
      </x:c>
      <x:c r="C3" s="34">
        <x:v>25559.3</x:v>
      </x:c>
      <x:c r="D3" s="145">
        <x:v>20519.791068546157</x:v>
      </x:c>
      <x:c r="E3" s="140">
        <x:f>D3/$D$6</x:f>
        <x:v>2.3764720603310124E-2</x:v>
      </x:c>
      <x:c r="F3" s="11"/>
      <x:c r="G3" s="12"/>
      <x:c r="H3" s="12"/>
      <x:c r="I3" s="12"/>
      <x:c r="J3" s="58"/>
      <x:c r="K3" s="58"/>
    </x:row>
    <x:row r="4" spans="1:11" x14ac:dyDescent="0.35">
      <x:c r="A4" s="108" t="s">
        <x:v>7</x:v>
      </x:c>
      <x:c r="B4" s="34">
        <x:v>98.149999999999991</x:v>
      </x:c>
      <x:c r="C4" s="34">
        <x:v>226129.5</x:v>
      </x:c>
      <x:c r="D4" s="145">
        <x:v>197211.06612617729</x:v>
      </x:c>
      <x:c r="E4" s="140">
        <x:f>D4/$D$6</x:f>
        <x:v>0.22839734920856453</x:v>
      </x:c>
      <x:c r="F4" s="11"/>
      <x:c r="G4" s="58"/>
      <x:c r="H4" s="58"/>
      <x:c r="I4" s="58"/>
      <x:c r="J4" s="58"/>
      <x:c r="K4" s="58"/>
    </x:row>
    <x:row r="5" spans="1:11" x14ac:dyDescent="0.35">
      <x:c r="A5" s="108" t="s">
        <x:v>11</x:v>
      </x:c>
      <x:c r="B5" s="34">
        <x:v>123.30000000000001</x:v>
      </x:c>
      <x:c r="C5" s="34">
        <x:v>527656.19999999995</x:v>
      </x:c>
      <x:c r="D5" s="145">
        <x:v>88420.436281191796</x:v>
      </x:c>
      <x:c r="E5" s="140">
        <x:f>D5/$D$6</x:f>
        <x:v>0.10240294147372069</x:v>
      </x:c>
      <x:c r="F5" s="11"/>
      <x:c r="G5" s="15"/>
      <x:c r="H5" s="15"/>
      <x:c r="I5" s="15"/>
      <x:c r="J5" s="58"/>
      <x:c r="K5" s="58"/>
    </x:row>
    <x:row r="6" spans="1:11" ht="15.65" customHeight="1" x14ac:dyDescent="0.5">
      <x:c r="A6" s="141" t="s">
        <x:v>9</x:v>
      </x:c>
      <x:c r="B6" s="142">
        <x:f>SUM(B2:B5)</x:f>
        <x:v>644.29999999999995</x:v>
      </x:c>
      <x:c r="C6" s="142">
        <x:f>SUM(C2:C5)</x:f>
        <x:v>2320604.6999999997</x:v>
      </x:c>
      <x:c r="D6" s="146">
        <x:f>SUM(D2:D5)</x:f>
        <x:v>863456.02</x:v>
      </x:c>
      <x:c r="E6" s="140">
        <x:f>D6/$D$6</x:f>
        <x:v>1</x:v>
      </x:c>
      <x:c r="F6" s="59"/>
      <x:c r="G6" s="310"/>
      <x:c r="H6" s="11"/>
      <x:c r="I6" s="11"/>
      <x:c r="J6" s="11"/>
      <x:c r="K6" s="11"/>
    </x:row>
    <x:row r="7" spans="1:11" x14ac:dyDescent="0.35">
      <x:c r="D7" s="12"/>
      <x:c r="E7" s="12"/>
      <x:c r="F7" s="12"/>
      <x:c r="G7" s="12"/>
      <x:c r="H7" s="12"/>
      <x:c r="I7" s="12"/>
      <x:c r="J7" s="12"/>
      <x:c r="K7" s="12"/>
    </x:row>
    <x:row r="8" spans="1:11" ht="37.5" x14ac:dyDescent="0.35">
      <x:c r="A8" s="85" t="s">
        <x:v>40</x:v>
      </x:c>
      <x:c r="B8" s="85" t="s">
        <x:v>15</x:v>
      </x:c>
      <x:c r="C8" s="85" t="s">
        <x:v>39</x:v>
      </x:c>
      <x:c r="D8" s="85" t="s">
        <x:v>22</x:v>
      </x:c>
      <x:c r="E8" s="85" t="s">
        <x:v>16</x:v>
      </x:c>
      <x:c r="F8" s="85" t="s">
        <x:v>17</x:v>
      </x:c>
      <x:c r="G8" s="85" t="s">
        <x:v>18</x:v>
      </x:c>
      <x:c r="H8" s="12"/>
      <x:c r="I8" s="12"/>
      <x:c r="J8" s="12"/>
      <x:c r="K8" s="12"/>
    </x:row>
    <x:row r="9" spans="1:11" ht="127.9" customHeight="1" x14ac:dyDescent="0.35">
      <x:c r="A9" s="86" t="s">
        <x:v>20</x:v>
      </x:c>
      <x:c r="B9" s="86" t="s">
        <x:v>21</x:v>
      </x:c>
      <x:c r="C9" s="86" t="s">
        <x:v>31</x:v>
      </x:c>
      <x:c r="D9" s="86" t="s">
        <x:v>32</x:v>
      </x:c>
      <x:c r="E9" s="86" t="s">
        <x:v>33</x:v>
      </x:c>
      <x:c r="F9" s="86" t="s">
        <x:v>30</x:v>
      </x:c>
      <x:c r="G9" s="86"/>
    </x:row>
    <x:row r="10" spans="1:11" x14ac:dyDescent="0.35">
      <x:c r="A10" s="90">
        <x:v>0</x:v>
      </x:c>
      <x:c r="B10" s="90">
        <x:f>SUM(D2:D5)</x:f>
        <x:v>863456.02</x:v>
      </x:c>
      <x:c r="C10" s="90">
        <x:v>0</x:v>
      </x:c>
      <x:c r="D10" s="90">
        <x:v>0</x:v>
      </x:c>
      <x:c r="E10" s="90">
        <x:v>0</x:v>
      </x:c>
      <x:c r="F10" s="91">
        <x:v>0</x:v>
      </x:c>
      <x:c r="G10" s="127">
        <x:f>SUM(A10:F10)</x:f>
        <x:v>863456.02</x:v>
      </x:c>
    </x:row>
    <x:row r="11" spans="1:11" x14ac:dyDescent="0.35">
      <x:c r="A11" s="89">
        <x:f>ROUND(A10/$G$10,5)</x:f>
        <x:v>0</x:v>
      </x:c>
      <x:c r="B11" s="89">
        <x:f t="shared" ref="B11:F11" si="0">ROUND(B10/$G$10,5)</x:f>
        <x:v>1</x:v>
      </x:c>
      <x:c r="C11" s="89">
        <x:f t="shared" si="0"/>
        <x:v>0</x:v>
      </x:c>
      <x:c r="D11" s="89">
        <x:f t="shared" si="0"/>
        <x:v>0</x:v>
      </x:c>
      <x:c r="E11" s="89">
        <x:f t="shared" si="0"/>
        <x:v>0</x:v>
      </x:c>
      <x:c r="F11" s="89">
        <x:f t="shared" si="0"/>
        <x:v>0</x:v>
      </x:c>
      <x:c r="G11" s="89">
        <x:f>ROUND(G10/$G$10,5)</x:f>
        <x:v>1</x:v>
      </x:c>
    </x:row>
    <x:row r="13" spans="1:11" x14ac:dyDescent="0.35">
      <x:c r="A13" s="93" t="s">
        <x:v>0</x:v>
      </x:c>
      <x:c r="B13" s="94" t="s">
        <x:v>1</x:v>
      </x:c>
      <x:c r="C13" s="94" t="s">
        <x:v>2</x:v>
      </x:c>
      <x:c r="D13" s="95" t="s">
        <x:v>10</x:v>
      </x:c>
      <x:c r="E13" s="121"/>
      <x:c r="F13" s="93" t="s">
        <x:v>0</x:v>
      </x:c>
      <x:c r="G13" s="94" t="s">
        <x:v>1</x:v>
      </x:c>
      <x:c r="H13" s="94" t="s">
        <x:v>2</x:v>
      </x:c>
      <x:c r="I13" s="95" t="s">
        <x:v>10</x:v>
      </x:c>
      <x:c r="J13" s="147"/>
    </x:row>
    <x:row r="14" spans="1:11" x14ac:dyDescent="0.35">
      <x:c r="A14" s="148" t="s">
        <x:v>4</x:v>
      </x:c>
      <x:c r="B14" s="149">
        <x:v>108.12</x:v>
      </x:c>
      <x:c r="C14" s="149">
        <x:v>269283.8</x:v>
      </x:c>
      <x:c r="D14" s="150">
        <x:v>326492.23</x:v>
      </x:c>
      <x:c r="E14" s="121"/>
      <x:c r="F14" s="148" t="s">
        <x:v>6</x:v>
      </x:c>
      <x:c r="G14" s="149">
        <x:v>8.51</x:v>
      </x:c>
      <x:c r="H14" s="149">
        <x:v>25559.3</x:v>
      </x:c>
      <x:c r="I14" s="150">
        <x:v>20519.79</x:v>
      </x:c>
      <x:c r="J14" s="111"/>
    </x:row>
    <x:row r="15" spans="1:11" x14ac:dyDescent="0.35">
      <x:c r="A15" s="148" t="s">
        <x:v>4</x:v>
      </x:c>
      <x:c r="B15" s="149">
        <x:v>14.25</x:v>
      </x:c>
      <x:c r="C15" s="149">
        <x:v>22022.7</x:v>
      </x:c>
      <x:c r="D15" s="150">
        <x:v>13432.5</x:v>
      </x:c>
      <x:c r="E15" s="121"/>
      <x:c r="F15" s="257" t="s">
        <x:v>7</x:v>
      </x:c>
      <x:c r="G15" s="258">
        <x:v>5.62</x:v>
      </x:c>
      <x:c r="H15" s="258">
        <x:v>11342.4</x:v>
      </x:c>
      <x:c r="I15" s="259">
        <x:v>5362.5</x:v>
      </x:c>
      <x:c r="J15" s="111"/>
    </x:row>
    <x:row r="16" spans="1:11" x14ac:dyDescent="0.35">
      <x:c r="A16" s="148" t="s">
        <x:v>4</x:v>
      </x:c>
      <x:c r="B16" s="149">
        <x:v>108.12</x:v>
      </x:c>
      <x:c r="C16" s="149">
        <x:v>269283.8</x:v>
      </x:c>
      <x:c r="D16" s="150">
        <x:v>104470</x:v>
      </x:c>
      <x:c r="E16" s="121"/>
      <x:c r="F16" s="257" t="s">
        <x:v>7</x:v>
      </x:c>
      <x:c r="G16" s="258">
        <x:v>10.119999999999999</x:v>
      </x:c>
      <x:c r="H16" s="258">
        <x:v>19250.400000000001</x:v>
      </x:c>
      <x:c r="I16" s="259">
        <x:v>11012.5</x:v>
      </x:c>
      <x:c r="J16" s="111"/>
    </x:row>
    <x:row r="17" spans="1:10" x14ac:dyDescent="0.35">
      <x:c r="A17" s="148" t="s">
        <x:v>4</x:v>
      </x:c>
      <x:c r="B17" s="149">
        <x:v>17.21</x:v>
      </x:c>
      <x:c r="C17" s="149">
        <x:v>50824.3</x:v>
      </x:c>
      <x:c r="D17" s="150">
        <x:v>21340</x:v>
      </x:c>
      <x:c r="E17" s="121"/>
      <x:c r="F17" s="257" t="s">
        <x:v>7</x:v>
      </x:c>
      <x:c r="G17" s="258">
        <x:v>12.58</x:v>
      </x:c>
      <x:c r="H17" s="258">
        <x:v>24811.4</x:v>
      </x:c>
      <x:c r="I17" s="259">
        <x:v>11730</x:v>
      </x:c>
      <x:c r="J17" s="111"/>
    </x:row>
    <x:row r="18" spans="1:10" x14ac:dyDescent="0.35">
      <x:c r="A18" s="148" t="s">
        <x:v>4</x:v>
      </x:c>
      <x:c r="B18" s="149">
        <x:v>55.28</x:v>
      </x:c>
      <x:c r="C18" s="149">
        <x:v>142541.1</x:v>
      </x:c>
      <x:c r="D18" s="150">
        <x:v>23835</x:v>
      </x:c>
      <x:c r="E18" s="121"/>
      <x:c r="F18" s="257" t="s">
        <x:v>7</x:v>
      </x:c>
      <x:c r="G18" s="258">
        <x:v>4.38</x:v>
      </x:c>
      <x:c r="H18" s="258">
        <x:v>7508.9</x:v>
      </x:c>
      <x:c r="I18" s="259">
        <x:v>4762.5</x:v>
      </x:c>
      <x:c r="J18" s="111"/>
    </x:row>
    <x:row r="19" spans="1:10" x14ac:dyDescent="0.35">
      <x:c r="A19" s="148" t="s">
        <x:v>4</x:v>
      </x:c>
      <x:c r="B19" s="149">
        <x:v>48.38</x:v>
      </x:c>
      <x:c r="C19" s="149">
        <x:v>362004.8</x:v>
      </x:c>
      <x:c r="D19" s="150">
        <x:v>20100</x:v>
      </x:c>
      <x:c r="E19" s="121"/>
      <x:c r="F19" s="257" t="s">
        <x:v>7</x:v>
      </x:c>
      <x:c r="G19" s="258">
        <x:v>20.55</x:v>
      </x:c>
      <x:c r="H19" s="258">
        <x:v>34644.5</x:v>
      </x:c>
      <x:c r="I19" s="259">
        <x:v>20557.5</x:v>
      </x:c>
      <x:c r="J19" s="96"/>
    </x:row>
    <x:row r="20" spans="1:10" x14ac:dyDescent="0.35">
      <x:c r="A20" s="148" t="s">
        <x:v>4</x:v>
      </x:c>
      <x:c r="B20" s="149">
        <x:v>37.04</x:v>
      </x:c>
      <x:c r="C20" s="149">
        <x:v>355466</x:v>
      </x:c>
      <x:c r="D20" s="150">
        <x:v>20350</x:v>
      </x:c>
      <x:c r="E20" s="121"/>
      <x:c r="F20" s="257" t="s">
        <x:v>7</x:v>
      </x:c>
      <x:c r="G20" s="258">
        <x:v>0.44</x:v>
      </x:c>
      <x:c r="H20" s="258">
        <x:v>1188.5999999999999</x:v>
      </x:c>
      <x:c r="I20" s="259">
        <x:v>675</x:v>
      </x:c>
      <x:c r="J20" s="96"/>
    </x:row>
    <x:row r="21" spans="1:10" x14ac:dyDescent="0.35">
      <x:c r="A21" s="148" t="s">
        <x:v>4</x:v>
      </x:c>
      <x:c r="B21" s="149">
        <x:v>15.45</x:v>
      </x:c>
      <x:c r="C21" s="149">
        <x:v>25092.400000000001</x:v>
      </x:c>
      <x:c r="D21" s="150">
        <x:v>14950</x:v>
      </x:c>
      <x:c r="E21" s="121"/>
      <x:c r="F21" s="257" t="s">
        <x:v>7</x:v>
      </x:c>
      <x:c r="G21" s="258">
        <x:v>7.19</x:v>
      </x:c>
      <x:c r="H21" s="258">
        <x:v>28353.8</x:v>
      </x:c>
      <x:c r="I21" s="259">
        <x:v>15630</x:v>
      </x:c>
      <x:c r="J21" s="96"/>
    </x:row>
    <x:row r="22" spans="1:10" x14ac:dyDescent="0.35">
      <x:c r="A22" s="148" t="s">
        <x:v>4</x:v>
      </x:c>
      <x:c r="B22" s="149">
        <x:v>5.16</x:v>
      </x:c>
      <x:c r="C22" s="149">
        <x:v>30015.9</x:v>
      </x:c>
      <x:c r="D22" s="150">
        <x:v>4500</x:v>
      </x:c>
      <x:c r="E22" s="121"/>
      <x:c r="F22" s="260" t="s">
        <x:v>7</x:v>
      </x:c>
      <x:c r="G22" s="261">
        <x:v>17.79</x:v>
      </x:c>
      <x:c r="H22" s="261">
        <x:v>55133.599999999999</x:v>
      </x:c>
      <x:c r="I22" s="262">
        <x:v>23340</x:v>
      </x:c>
      <x:c r="J22" s="96"/>
    </x:row>
    <x:row r="23" spans="1:10" x14ac:dyDescent="0.35">
      <x:c r="A23" s="148" t="s">
        <x:v>4</x:v>
      </x:c>
      <x:c r="B23" s="149">
        <x:v>5.33</x:v>
      </x:c>
      <x:c r="C23" s="149">
        <x:v>14724.9</x:v>
      </x:c>
      <x:c r="D23" s="150">
        <x:v>7835</x:v>
      </x:c>
      <x:c r="E23" s="121"/>
      <x:c r="F23" s="257" t="s">
        <x:v>7</x:v>
      </x:c>
      <x:c r="G23" s="258">
        <x:v>19.48</x:v>
      </x:c>
      <x:c r="H23" s="258">
        <x:v>43895.9</x:v>
      </x:c>
      <x:c r="I23" s="259">
        <x:v>104141.07</x:v>
      </x:c>
      <x:c r="J23" s="96"/>
    </x:row>
    <x:row r="24" spans="1:10" x14ac:dyDescent="0.35">
      <x:c r="E24" s="121"/>
      <x:c r="J24" s="96"/>
    </x:row>
    <x:row r="25" spans="1:10" x14ac:dyDescent="0.35">
      <x:c r="A25" s="93" t="s">
        <x:v>0</x:v>
      </x:c>
      <x:c r="B25" s="94" t="s">
        <x:v>1</x:v>
      </x:c>
      <x:c r="C25" s="94" t="s">
        <x:v>2</x:v>
      </x:c>
      <x:c r="D25" s="95" t="s">
        <x:v>10</x:v>
      </x:c>
      <x:c r="E25" s="121"/>
      <x:c r="F25" s="10"/>
      <x:c r="G25" s="10"/>
      <x:c r="H25" s="10"/>
      <x:c r="I25" s="10"/>
      <x:c r="J25" s="96"/>
    </x:row>
    <x:row r="26" spans="1:10" x14ac:dyDescent="0.35">
      <x:c r="A26" s="257" t="s">
        <x:v>11</x:v>
      </x:c>
      <x:c r="B26" s="258">
        <x:v>7.87</x:v>
      </x:c>
      <x:c r="C26" s="258">
        <x:v>34910</x:v>
      </x:c>
      <x:c r="D26" s="259">
        <x:v>6220</x:v>
      </x:c>
      <x:c r="E26" s="121"/>
      <x:c r="J26" s="96"/>
    </x:row>
    <x:row r="27" spans="1:10" x14ac:dyDescent="0.35">
      <x:c r="A27" s="257" t="s">
        <x:v>11</x:v>
      </x:c>
      <x:c r="B27" s="258">
        <x:v>1.91</x:v>
      </x:c>
      <x:c r="C27" s="258">
        <x:v>4717.6000000000004</x:v>
      </x:c>
      <x:c r="D27" s="259">
        <x:v>2875</x:v>
      </x:c>
      <x:c r="E27" s="121"/>
      <x:c r="J27" s="96"/>
    </x:row>
    <x:row r="28" spans="1:10" x14ac:dyDescent="0.35">
      <x:c r="A28" s="251" t="s">
        <x:v>11</x:v>
      </x:c>
      <x:c r="B28" s="252">
        <x:v>94.95</x:v>
      </x:c>
      <x:c r="C28" s="252">
        <x:v>396728.4</x:v>
      </x:c>
      <x:c r="D28" s="253">
        <x:v>26700</x:v>
      </x:c>
      <x:c r="E28" s="121"/>
      <x:c r="F28" s="158"/>
      <x:c r="G28" s="159"/>
      <x:c r="H28" s="159"/>
      <x:c r="I28" s="160"/>
      <x:c r="J28" s="96"/>
    </x:row>
    <x:row r="29" spans="1:10" x14ac:dyDescent="0.35">
      <x:c r="A29" s="254" t="s">
        <x:v>11</x:v>
      </x:c>
      <x:c r="B29" s="255">
        <x:v>18.57</x:v>
      </x:c>
      <x:c r="C29" s="255">
        <x:v>91300.2</x:v>
      </x:c>
      <x:c r="D29" s="256">
        <x:v>52625.43</x:v>
      </x:c>
      <x:c r="E29" s="121"/>
      <x:c r="F29" s="158"/>
      <x:c r="G29" s="159"/>
      <x:c r="H29" s="159"/>
      <x:c r="I29" s="160"/>
      <x:c r="J29" s="96"/>
    </x:row>
    <x:row r="30" spans="1:10" x14ac:dyDescent="0.35">
      <x:c r="B30" s="159">
        <x:f>SUM(B14:B29,G14:G23)</x:f>
        <x:v>644.30000000000018</x:v>
      </x:c>
      <x:c r="C30" s="159">
        <x:f t="shared" ref="C30:D30" si="1">SUM(C14:C29,H14:H23)</x:f>
        <x:v>2320604.6999999993</x:v>
      </x:c>
      <x:c r="D30" s="159">
        <x:f t="shared" si="1"/>
        <x:v>863456.02</x:v>
      </x:c>
      <x:c r="E30" s="121"/>
      <x:c r="F30" s="158"/>
      <x:c r="G30" s="159"/>
      <x:c r="H30" s="159"/>
      <x:c r="I30" s="160"/>
      <x:c r="J30" s="96"/>
    </x:row>
    <x:row r="31" spans="1:10" x14ac:dyDescent="0.35">
      <x:c r="E31" s="121"/>
      <x:c r="F31" s="158"/>
      <x:c r="G31" s="159"/>
      <x:c r="H31" s="159"/>
      <x:c r="I31" s="160"/>
      <x:c r="J31" s="96"/>
    </x:row>
    <x:row r="32" spans="1:10" x14ac:dyDescent="0.35">
      <x:c r="B32" s="224"/>
      <x:c r="C32" s="224"/>
      <x:c r="D32" s="224"/>
      <x:c r="E32" s="3"/>
      <x:c r="F32" s="3"/>
      <x:c r="G32" s="3"/>
      <x:c r="H32" s="3"/>
      <x:c r="I32" s="3"/>
      <x:c r="J32" s="96"/>
    </x:row>
    <x:row r="33" spans="1:10" x14ac:dyDescent="0.35">
      <x:c r="E33" s="3"/>
      <x:c r="F33" s="3"/>
      <x:c r="G33" s="3"/>
      <x:c r="H33" s="3"/>
      <x:c r="I33" s="3"/>
      <x:c r="J33" s="96"/>
    </x:row>
    <x:row r="34" spans="1:10" x14ac:dyDescent="0.35">
      <x:c r="A34" s="158"/>
      <x:c r="E34" s="3"/>
      <x:c r="F34" s="3"/>
      <x:c r="G34" s="3"/>
      <x:c r="H34" s="3"/>
      <x:c r="I34" s="3"/>
      <x:c r="J34" s="96"/>
    </x:row>
    <x:row r="35" spans="1:10" x14ac:dyDescent="0.35">
      <x:c r="E35" s="3"/>
      <x:c r="F35" s="3"/>
      <x:c r="G35" s="3"/>
      <x:c r="H35" s="3"/>
      <x:c r="I35" s="3"/>
      <x:c r="J35" s="96"/>
    </x:row>
    <x:row r="36" spans="1:10" x14ac:dyDescent="0.35">
      <x:c r="E36" s="3"/>
      <x:c r="F36" s="3"/>
      <x:c r="G36" s="3"/>
      <x:c r="H36" s="3"/>
      <x:c r="I36" s="3"/>
      <x:c r="J36" s="96"/>
    </x:row>
    <x:row r="37" spans="1:10" x14ac:dyDescent="0.35">
      <x:c r="E37" s="96"/>
      <x:c r="F37" s="96"/>
      <x:c r="G37" s="96"/>
      <x:c r="H37" s="96"/>
      <x:c r="I37" s="96"/>
      <x:c r="J37" s="96"/>
    </x:row>
    <x:row r="38" spans="1:10" x14ac:dyDescent="0.35">
      <x:c r="E38" s="96"/>
      <x:c r="F38" s="96"/>
      <x:c r="G38" s="96"/>
      <x:c r="H38" s="96"/>
      <x:c r="I38" s="96"/>
      <x:c r="J38" s="96"/>
    </x:row>
    <x:row r="39" spans="1:10" x14ac:dyDescent="0.35">
      <x:c r="E39" s="96"/>
      <x:c r="F39" s="96"/>
      <x:c r="G39" s="96"/>
      <x:c r="H39" s="96"/>
      <x:c r="I39" s="96"/>
      <x:c r="J39" s="96"/>
    </x:row>
    <x:row r="40" spans="1:10" x14ac:dyDescent="0.35">
      <x:c r="A40" s="158"/>
      <x:c r="B40" s="159"/>
      <x:c r="C40" s="159"/>
      <x:c r="D40" s="160"/>
      <x:c r="E40" s="96"/>
      <x:c r="F40" s="96"/>
      <x:c r="G40" s="96"/>
      <x:c r="H40" s="96"/>
      <x:c r="I40" s="96"/>
      <x:c r="J40" s="96"/>
    </x:row>
    <x:row r="41" spans="1:10" x14ac:dyDescent="0.35">
      <x:c r="A41" s="158"/>
      <x:c r="B41" s="159"/>
      <x:c r="C41" s="159"/>
      <x:c r="D41" s="160"/>
      <x:c r="E41" s="96"/>
      <x:c r="F41" s="96"/>
      <x:c r="G41" s="96"/>
      <x:c r="H41" s="96"/>
      <x:c r="I41" s="96"/>
      <x:c r="J41" s="96"/>
    </x:row>
    <x:row r="42" spans="1:10" x14ac:dyDescent="0.35">
      <x:c r="A42" s="158"/>
      <x:c r="B42" s="159"/>
      <x:c r="C42" s="159"/>
      <x:c r="D42" s="160"/>
      <x:c r="E42" s="96"/>
      <x:c r="F42" s="96"/>
      <x:c r="G42" s="96"/>
      <x:c r="H42" s="96"/>
      <x:c r="I42" s="96"/>
      <x:c r="J42" s="96"/>
    </x:row>
    <x:row r="43" spans="1:10" x14ac:dyDescent="0.35">
      <x:c r="A43" s="158"/>
      <x:c r="B43" s="159"/>
      <x:c r="C43" s="159"/>
      <x:c r="D43" s="160"/>
      <x:c r="E43" s="96"/>
      <x:c r="F43" s="96"/>
      <x:c r="G43" s="96"/>
      <x:c r="H43" s="96"/>
      <x:c r="I43" s="96"/>
      <x:c r="J43" s="96"/>
    </x:row>
    <x:row r="44" spans="1:10" x14ac:dyDescent="0.35">
      <x:c r="A44" s="158"/>
      <x:c r="B44" s="159"/>
      <x:c r="C44" s="159"/>
      <x:c r="D44" s="160"/>
      <x:c r="E44" s="96"/>
      <x:c r="F44" s="96"/>
      <x:c r="G44" s="96"/>
      <x:c r="H44" s="96"/>
      <x:c r="I44" s="96"/>
      <x:c r="J44" s="96"/>
    </x:row>
    <x:row r="45" spans="1:10" x14ac:dyDescent="0.35">
      <x:c r="A45" s="158"/>
      <x:c r="B45" s="159"/>
      <x:c r="C45" s="159"/>
      <x:c r="D45" s="160"/>
      <x:c r="E45" s="96"/>
      <x:c r="F45" s="96"/>
      <x:c r="G45" s="96"/>
      <x:c r="H45" s="96"/>
      <x:c r="I45" s="96"/>
      <x:c r="J45" s="96"/>
    </x:row>
    <x:row r="46" spans="1:10" x14ac:dyDescent="0.35">
      <x:c r="A46" s="158"/>
      <x:c r="B46" s="159"/>
      <x:c r="C46" s="159"/>
      <x:c r="D46" s="160"/>
      <x:c r="E46" s="96"/>
      <x:c r="F46" s="96"/>
      <x:c r="G46" s="96"/>
      <x:c r="H46" s="96"/>
      <x:c r="I46" s="96"/>
      <x:c r="J46" s="96"/>
    </x:row>
    <x:row r="47" spans="1:10" x14ac:dyDescent="0.35">
      <x:c r="A47" s="158"/>
      <x:c r="B47" s="159"/>
      <x:c r="C47" s="159"/>
      <x:c r="D47" s="160"/>
      <x:c r="E47" s="96"/>
      <x:c r="F47" s="96"/>
      <x:c r="G47" s="96"/>
      <x:c r="H47" s="96"/>
      <x:c r="I47" s="96"/>
      <x:c r="J47" s="96"/>
    </x:row>
    <x:row r="48" spans="1:10" x14ac:dyDescent="0.35">
      <x:c r="A48" s="158"/>
      <x:c r="B48" s="159"/>
      <x:c r="C48" s="159"/>
      <x:c r="D48" s="160"/>
      <x:c r="E48" s="96"/>
      <x:c r="F48" s="96"/>
      <x:c r="G48" s="96"/>
      <x:c r="H48" s="96"/>
      <x:c r="I48" s="96"/>
      <x:c r="J48" s="96"/>
    </x:row>
    <x:row r="49" spans="1:10" x14ac:dyDescent="0.35">
      <x:c r="A49" s="158"/>
      <x:c r="B49" s="159"/>
      <x:c r="C49" s="159"/>
      <x:c r="D49" s="160"/>
      <x:c r="E49" s="96"/>
      <x:c r="F49" s="96"/>
      <x:c r="G49" s="96"/>
      <x:c r="H49" s="96"/>
      <x:c r="I49" s="96"/>
      <x:c r="J49" s="96"/>
    </x:row>
    <x:row r="50" spans="1:10" x14ac:dyDescent="0.35">
      <x:c r="A50" s="158"/>
      <x:c r="B50" s="159"/>
      <x:c r="C50" s="159"/>
      <x:c r="D50" s="160"/>
      <x:c r="E50" s="96"/>
      <x:c r="F50" s="96"/>
      <x:c r="G50" s="96"/>
      <x:c r="H50" s="96"/>
      <x:c r="I50" s="96"/>
      <x:c r="J50" s="96"/>
    </x:row>
    <x:row r="51" spans="1:10" x14ac:dyDescent="0.35">
      <x:c r="A51" s="162"/>
      <x:c r="B51" s="151"/>
      <x:c r="C51" s="151"/>
      <x:c r="D51" s="161"/>
      <x:c r="E51" s="96"/>
      <x:c r="F51" s="96"/>
      <x:c r="G51" s="96"/>
      <x:c r="H51" s="96"/>
      <x:c r="I51" s="96"/>
      <x:c r="J51" s="96"/>
    </x:row>
    <x:row r="52" spans="1:10" x14ac:dyDescent="0.35">
      <x:c r="A52" s="96"/>
      <x:c r="B52" s="96"/>
      <x:c r="C52" s="96"/>
      <x:c r="D52" s="96"/>
      <x:c r="E52" s="96"/>
      <x:c r="F52" s="96"/>
      <x:c r="G52" s="96"/>
      <x:c r="H52" s="96"/>
      <x:c r="I52" s="96"/>
      <x:c r="J52" s="96"/>
    </x:row>
    <x:row r="53" spans="1:10" x14ac:dyDescent="0.35">
      <x:c r="A53" s="96"/>
      <x:c r="B53" s="96"/>
      <x:c r="C53" s="96"/>
      <x:c r="D53" s="96"/>
      <x:c r="E53" s="96"/>
      <x:c r="F53" s="96"/>
      <x:c r="G53" s="96"/>
      <x:c r="H53" s="96"/>
      <x:c r="I53" s="96"/>
      <x:c r="J53" s="96"/>
    </x:row>
    <x:row r="54" spans="1:10" x14ac:dyDescent="0.35">
      <x:c r="A54" s="96"/>
      <x:c r="B54" s="96"/>
      <x:c r="C54" s="96"/>
      <x:c r="D54" s="96"/>
      <x:c r="E54" s="96"/>
      <x:c r="F54" s="96"/>
      <x:c r="G54" s="96"/>
      <x:c r="H54" s="96"/>
      <x:c r="I54" s="96"/>
      <x:c r="J54" s="96"/>
    </x:row>
    <x:row r="55" spans="1:10" x14ac:dyDescent="0.35">
      <x:c r="A55" s="10"/>
      <x:c r="B55" s="10"/>
      <x:c r="C55" s="10"/>
      <x:c r="D55" s="10"/>
    </x:row>
    <x:row r="56" spans="1:10" x14ac:dyDescent="0.35">
      <x:c r="A56" s="10"/>
      <x:c r="B56" s="10"/>
      <x:c r="C56" s="10"/>
      <x:c r="D56" s="10"/>
    </x:row>
    <x:row r="57" spans="1:10" x14ac:dyDescent="0.35">
      <x:c r="A57" s="10"/>
      <x:c r="B57" s="10"/>
      <x:c r="C57" s="10"/>
      <x:c r="D57" s="10"/>
    </x:row>
    <x:row r="58" spans="1:10" x14ac:dyDescent="0.35">
      <x:c r="A58" s="10"/>
      <x:c r="B58" s="10"/>
      <x:c r="C58" s="10"/>
      <x:c r="D58" s="10"/>
    </x:row>
    <x:row r="59" spans="1:10" x14ac:dyDescent="0.35">
      <x:c r="A59" s="10"/>
      <x:c r="B59" s="10"/>
      <x:c r="C59" s="10"/>
      <x:c r="D59" s="10"/>
    </x:row>
    <x:row r="60" spans="1:10" x14ac:dyDescent="0.35">
      <x:c r="A60" s="10"/>
      <x:c r="B60" s="10"/>
      <x:c r="C60" s="10"/>
      <x:c r="D60" s="10"/>
    </x:row>
    <x:row r="61" spans="1:10" x14ac:dyDescent="0.35">
      <x:c r="A61" s="10"/>
      <x:c r="B61" s="10"/>
      <x:c r="C61" s="10"/>
      <x:c r="D61" s="10"/>
    </x:row>
    <x:row r="62" spans="1:10" x14ac:dyDescent="0.35">
      <x:c r="A62" s="10"/>
      <x:c r="B62" s="10"/>
      <x:c r="C62" s="10"/>
      <x:c r="D62" s="10"/>
    </x:row>
    <x:row r="63" spans="1:10" x14ac:dyDescent="0.35">
      <x:c r="A63" s="10"/>
      <x:c r="B63" s="10"/>
      <x:c r="C63" s="10"/>
      <x:c r="D63" s="10"/>
    </x:row>
    <x:row r="64" spans="1:10" x14ac:dyDescent="0.35">
      <x:c r="A64" s="10"/>
      <x:c r="B64" s="10"/>
      <x:c r="C64" s="10"/>
      <x:c r="D64" s="10"/>
    </x:row>
    <x:row r="65" spans="1:4" x14ac:dyDescent="0.35">
      <x:c r="A65" s="10"/>
      <x:c r="B65" s="10"/>
      <x:c r="C65" s="10"/>
      <x:c r="D65" s="10"/>
    </x:row>
    <x:row r="66" spans="1:4" x14ac:dyDescent="0.35">
      <x:c r="A66" s="10"/>
      <x:c r="B66" s="10"/>
      <x:c r="C66" s="10"/>
      <x:c r="D66" s="10"/>
    </x:row>
    <x:row r="67" spans="1:4" x14ac:dyDescent="0.35">
      <x:c r="A67" s="10"/>
      <x:c r="B67" s="10"/>
      <x:c r="C67" s="10"/>
      <x:c r="D67" s="10"/>
    </x:row>
    <x:row r="68" spans="1:4" x14ac:dyDescent="0.35">
      <x:c r="A68" s="10"/>
      <x:c r="B68" s="10"/>
      <x:c r="C68" s="10"/>
      <x:c r="D68" s="10"/>
    </x:row>
    <x:row r="69" spans="1:4" x14ac:dyDescent="0.35">
      <x:c r="A69" s="10"/>
      <x:c r="B69" s="10"/>
      <x:c r="C69" s="10"/>
      <x:c r="D69" s="10"/>
    </x:row>
    <x:row r="70" spans="1:4" x14ac:dyDescent="0.35">
      <x:c r="A70" s="10"/>
      <x:c r="B70" s="10"/>
      <x:c r="C70" s="10"/>
      <x:c r="D70" s="10"/>
    </x:row>
    <x:row r="71" spans="1:4" x14ac:dyDescent="0.35">
      <x:c r="A71" s="10"/>
      <x:c r="B71" s="10"/>
      <x:c r="C71" s="10"/>
      <x:c r="D71" s="10"/>
    </x:row>
    <x:row r="72" spans="1:4" x14ac:dyDescent="0.35">
      <x:c r="A72" s="10"/>
      <x:c r="B72" s="10"/>
      <x:c r="C72" s="10"/>
      <x:c r="D72" s="10"/>
    </x:row>
    <x:row r="73" spans="1:4" x14ac:dyDescent="0.35">
      <x:c r="A73" s="10"/>
      <x:c r="B73" s="10"/>
      <x:c r="C73" s="10"/>
      <x:c r="D73" s="10"/>
    </x:row>
    <x:row r="74" spans="1:4" x14ac:dyDescent="0.35">
      <x:c r="A74" s="10"/>
      <x:c r="B74" s="10"/>
      <x:c r="C74" s="10"/>
      <x:c r="D74" s="10"/>
    </x:row>
    <x:row r="75" spans="1:4" x14ac:dyDescent="0.35">
      <x:c r="A75" s="10"/>
      <x:c r="B75" s="10"/>
      <x:c r="C75" s="10"/>
      <x:c r="D75" s="10"/>
    </x:row>
    <x:row r="76" spans="1:4" x14ac:dyDescent="0.35">
      <x:c r="A76" s="10"/>
      <x:c r="B76" s="10"/>
      <x:c r="C76" s="10"/>
      <x:c r="D76" s="10"/>
    </x:row>
    <x:row r="77" spans="1:4" x14ac:dyDescent="0.35">
      <x:c r="A77" s="10"/>
      <x:c r="B77" s="10"/>
      <x:c r="C77" s="10"/>
      <x:c r="D77" s="10"/>
    </x:row>
    <x:row r="78" spans="1:4" x14ac:dyDescent="0.35">
      <x:c r="A78" s="10"/>
      <x:c r="B78" s="10"/>
      <x:c r="C78" s="10"/>
      <x:c r="D78" s="10"/>
    </x:row>
    <x:row r="79" spans="1:4" x14ac:dyDescent="0.35">
      <x:c r="A79" s="10"/>
      <x:c r="B79" s="10"/>
      <x:c r="C79" s="10"/>
      <x:c r="D79" s="10"/>
    </x:row>
    <x:row r="80" spans="1:4" x14ac:dyDescent="0.35">
      <x:c r="A80" s="10"/>
      <x:c r="B80" s="10"/>
      <x:c r="C80" s="10"/>
      <x:c r="D80" s="10"/>
    </x:row>
    <x:row r="81" spans="1:4" x14ac:dyDescent="0.35">
      <x:c r="A81" s="10"/>
      <x:c r="B81" s="10"/>
      <x:c r="C81" s="10"/>
      <x:c r="D81" s="10"/>
    </x:row>
    <x:row r="82" spans="1:4" x14ac:dyDescent="0.35">
      <x:c r="A82" s="10"/>
      <x:c r="B82" s="10"/>
      <x:c r="C82" s="10"/>
      <x:c r="D82" s="10"/>
    </x:row>
    <x:row r="83" spans="1:4" x14ac:dyDescent="0.35">
      <x:c r="A83" s="10"/>
      <x:c r="B83" s="10"/>
      <x:c r="C83" s="10"/>
      <x:c r="D83" s="10"/>
    </x:row>
    <x:row r="84" spans="1:4" x14ac:dyDescent="0.35">
      <x:c r="A84" s="10"/>
      <x:c r="B84" s="10"/>
      <x:c r="C84" s="10"/>
      <x:c r="D84" s="10"/>
    </x:row>
    <x:row r="85" spans="1:4" x14ac:dyDescent="0.35">
      <x:c r="A85" s="10"/>
      <x:c r="B85" s="10"/>
      <x:c r="C85" s="10"/>
      <x:c r="D85" s="10"/>
    </x:row>
    <x:row r="86" spans="1:4" x14ac:dyDescent="0.35">
      <x:c r="A86" s="10"/>
      <x:c r="B86" s="10"/>
      <x:c r="C86" s="10"/>
      <x:c r="D86" s="10"/>
    </x:row>
    <x:row r="87" spans="1:4" x14ac:dyDescent="0.35">
      <x:c r="A87" s="10"/>
      <x:c r="B87" s="10"/>
      <x:c r="C87" s="10"/>
      <x:c r="D87" s="10"/>
    </x:row>
    <x:row r="88" spans="1:4" x14ac:dyDescent="0.35">
      <x:c r="A88" s="10"/>
      <x:c r="B88" s="10"/>
      <x:c r="C88" s="10"/>
      <x:c r="D88" s="10"/>
    </x:row>
    <x:row r="89" spans="1:4" x14ac:dyDescent="0.35">
      <x:c r="A89" s="10"/>
      <x:c r="B89" s="10"/>
      <x:c r="C89" s="10"/>
      <x:c r="D89" s="10"/>
    </x:row>
    <x:row r="90" spans="1:4" x14ac:dyDescent="0.35">
      <x:c r="A90" s="10"/>
      <x:c r="B90" s="10"/>
      <x:c r="C90" s="10"/>
      <x:c r="D90" s="10"/>
    </x:row>
    <x:row r="91" spans="1:4" x14ac:dyDescent="0.35">
      <x:c r="A91" s="10"/>
      <x:c r="B91" s="10"/>
      <x:c r="C91" s="10"/>
      <x:c r="D91" s="10"/>
    </x:row>
    <x:row r="92" spans="1:4" x14ac:dyDescent="0.35">
      <x:c r="A92" s="10"/>
      <x:c r="B92" s="10"/>
      <x:c r="C92" s="10"/>
      <x:c r="D92" s="10"/>
    </x:row>
    <x:row r="93" spans="1:4" x14ac:dyDescent="0.35">
      <x:c r="A93" s="10"/>
      <x:c r="B93" s="10"/>
      <x:c r="C93" s="10"/>
      <x:c r="D93" s="10"/>
    </x:row>
    <x:row r="94" spans="1:4" x14ac:dyDescent="0.35">
      <x:c r="A94" s="10"/>
      <x:c r="B94" s="10"/>
      <x:c r="C94" s="10"/>
      <x:c r="D94" s="10"/>
    </x:row>
    <x:row r="95" spans="1:4" x14ac:dyDescent="0.35">
      <x:c r="A95" s="10"/>
      <x:c r="B95" s="10"/>
      <x:c r="C95" s="10"/>
      <x:c r="D95" s="10"/>
    </x:row>
    <x:row r="96" spans="1:4" x14ac:dyDescent="0.35">
      <x:c r="A96" s="10"/>
      <x:c r="B96" s="10"/>
      <x:c r="C96" s="10"/>
      <x:c r="D96" s="10"/>
    </x:row>
    <x:row r="97" spans="1:4" x14ac:dyDescent="0.35">
      <x:c r="A97" s="10"/>
      <x:c r="B97" s="10"/>
      <x:c r="C97" s="10"/>
      <x:c r="D97" s="10"/>
    </x:row>
    <x:row r="98" spans="1:4" x14ac:dyDescent="0.35">
      <x:c r="A98" s="10"/>
      <x:c r="B98" s="10"/>
      <x:c r="C98" s="10"/>
      <x:c r="D98" s="10"/>
    </x:row>
    <x:row r="99" spans="1:4" x14ac:dyDescent="0.35">
      <x:c r="A99" s="10"/>
      <x:c r="B99" s="10"/>
      <x:c r="C99" s="10"/>
      <x:c r="D99" s="10"/>
    </x:row>
    <x:row r="100" spans="1:4" x14ac:dyDescent="0.35">
      <x:c r="A100" s="10"/>
      <x:c r="B100" s="10"/>
      <x:c r="C100" s="10"/>
      <x:c r="D100" s="10"/>
    </x:row>
    <x:row r="101" spans="1:4" x14ac:dyDescent="0.35">
      <x:c r="A101" s="10"/>
      <x:c r="B101" s="10"/>
      <x:c r="C101" s="10"/>
      <x:c r="D101" s="10"/>
    </x:row>
    <x:row r="102" spans="1:4" x14ac:dyDescent="0.35">
      <x:c r="A102" s="10"/>
      <x:c r="B102" s="10"/>
      <x:c r="C102" s="10"/>
      <x:c r="D102" s="10"/>
    </x:row>
    <x:row r="103" spans="1:4" x14ac:dyDescent="0.35">
      <x:c r="A103" s="10"/>
      <x:c r="B103" s="10"/>
      <x:c r="C103" s="10"/>
      <x:c r="D103" s="10"/>
    </x:row>
    <x:row r="104" spans="1:4" x14ac:dyDescent="0.35">
      <x:c r="A104" s="10"/>
      <x:c r="B104" s="10"/>
      <x:c r="C104" s="10"/>
      <x:c r="D104" s="10"/>
    </x:row>
    <x:row r="105" spans="1:4" x14ac:dyDescent="0.35">
      <x:c r="A105" s="10"/>
      <x:c r="B105" s="10"/>
      <x:c r="C105" s="10"/>
      <x:c r="D105" s="10"/>
    </x:row>
    <x:row r="106" spans="1:4" x14ac:dyDescent="0.35">
      <x:c r="A106" s="10"/>
      <x:c r="B106" s="10"/>
      <x:c r="C106" s="10"/>
      <x:c r="D106" s="10"/>
    </x:row>
    <x:row r="107" spans="1:4" x14ac:dyDescent="0.35">
      <x:c r="A107" s="10"/>
      <x:c r="B107" s="10"/>
      <x:c r="C107" s="10"/>
      <x:c r="D107" s="10"/>
    </x:row>
    <x:row r="108" spans="1:4" x14ac:dyDescent="0.35">
      <x:c r="A108" s="10"/>
      <x:c r="B108" s="10"/>
      <x:c r="C108" s="10"/>
      <x:c r="D108" s="10"/>
    </x:row>
    <x:row r="109" spans="1:4" x14ac:dyDescent="0.35">
      <x:c r="A109" s="10"/>
      <x:c r="B109" s="10"/>
      <x:c r="C109" s="10"/>
      <x:c r="D109" s="10"/>
    </x:row>
    <x:row r="110" spans="1:4" x14ac:dyDescent="0.35">
      <x:c r="A110" s="10"/>
      <x:c r="B110" s="10"/>
      <x:c r="C110" s="10"/>
      <x:c r="D110" s="10"/>
    </x:row>
    <x:row r="111" spans="1:4" x14ac:dyDescent="0.35">
      <x:c r="A111" s="10"/>
      <x:c r="B111" s="10"/>
      <x:c r="C111" s="10"/>
      <x:c r="D111" s="10"/>
    </x:row>
    <x:row r="112" spans="1:4" x14ac:dyDescent="0.35">
      <x:c r="A112" s="10"/>
      <x:c r="B112" s="10"/>
      <x:c r="C112" s="10"/>
      <x:c r="D112" s="10"/>
    </x:row>
    <x:row r="113" spans="1:4" x14ac:dyDescent="0.35">
      <x:c r="A113" s="10"/>
      <x:c r="B113" s="10"/>
      <x:c r="C113" s="10"/>
      <x:c r="D113" s="10"/>
    </x:row>
    <x:row r="114" spans="1:4" x14ac:dyDescent="0.35">
      <x:c r="A114" s="10"/>
      <x:c r="B114" s="10"/>
      <x:c r="C114" s="10"/>
      <x:c r="D114" s="10"/>
    </x:row>
    <x:row r="115" spans="1:4" x14ac:dyDescent="0.35">
      <x:c r="A115" s="10"/>
      <x:c r="B115" s="10"/>
      <x:c r="C115" s="10"/>
      <x:c r="D115" s="10"/>
    </x:row>
    <x:row r="116" spans="1:4" x14ac:dyDescent="0.35">
      <x:c r="A116" s="10"/>
      <x:c r="B116" s="10"/>
      <x:c r="C116" s="10"/>
      <x:c r="D116" s="10"/>
    </x:row>
    <x:row r="117" spans="1:4" x14ac:dyDescent="0.35">
      <x:c r="A117" s="10"/>
      <x:c r="B117" s="10"/>
      <x:c r="C117" s="10"/>
      <x:c r="D117" s="10"/>
    </x:row>
    <x:row r="118" spans="1:4" x14ac:dyDescent="0.35">
      <x:c r="A118" s="10"/>
      <x:c r="B118" s="10"/>
      <x:c r="C118" s="10"/>
      <x:c r="D118" s="10"/>
    </x:row>
    <x:row r="119" spans="1:4" x14ac:dyDescent="0.35">
      <x:c r="A119" s="10"/>
      <x:c r="B119" s="10"/>
      <x:c r="C119" s="10"/>
      <x:c r="D119" s="10"/>
    </x:row>
    <x:row r="120" spans="1:4" x14ac:dyDescent="0.35">
      <x:c r="A120" s="10"/>
      <x:c r="B120" s="10"/>
      <x:c r="C120" s="10"/>
      <x:c r="D120" s="10"/>
    </x:row>
    <x:row r="121" spans="1:4" x14ac:dyDescent="0.35">
      <x:c r="A121" s="10"/>
      <x:c r="B121" s="10"/>
      <x:c r="C121" s="10"/>
      <x:c r="D121" s="10"/>
    </x:row>
    <x:row r="122" spans="1:4" x14ac:dyDescent="0.35">
      <x:c r="A122" s="10"/>
      <x:c r="B122" s="10"/>
      <x:c r="C122" s="10"/>
      <x:c r="D122" s="10"/>
    </x:row>
    <x:row r="123" spans="1:4" x14ac:dyDescent="0.35">
      <x:c r="A123" s="10"/>
      <x:c r="B123" s="10"/>
      <x:c r="C123" s="10"/>
      <x:c r="D123" s="10"/>
    </x:row>
    <x:row r="124" spans="1:4" x14ac:dyDescent="0.35">
      <x:c r="A124" s="10"/>
      <x:c r="B124" s="10"/>
      <x:c r="C124" s="10"/>
      <x:c r="D124" s="10"/>
    </x:row>
    <x:row r="125" spans="1:4" x14ac:dyDescent="0.35">
      <x:c r="A125" s="10"/>
      <x:c r="B125" s="10"/>
      <x:c r="C125" s="10"/>
      <x:c r="D125" s="10"/>
    </x:row>
    <x:row r="126" spans="1:4" x14ac:dyDescent="0.35">
      <x:c r="A126" s="10"/>
      <x:c r="B126" s="10"/>
      <x:c r="C126" s="10"/>
      <x:c r="D126" s="10"/>
    </x:row>
    <x:row r="127" spans="1:4" x14ac:dyDescent="0.35">
      <x:c r="A127" s="10"/>
      <x:c r="B127" s="10"/>
      <x:c r="C127" s="10"/>
      <x:c r="D127" s="10"/>
    </x:row>
    <x:row r="128" spans="1:4" x14ac:dyDescent="0.35">
      <x:c r="A128" s="10"/>
      <x:c r="B128" s="10"/>
      <x:c r="C128" s="10"/>
      <x:c r="D128" s="10"/>
    </x:row>
    <x:row r="129" spans="1:4" x14ac:dyDescent="0.35">
      <x:c r="A129" s="10"/>
      <x:c r="B129" s="10"/>
      <x:c r="C129" s="10"/>
      <x:c r="D129" s="10"/>
    </x:row>
    <x:row r="130" spans="1:4" x14ac:dyDescent="0.35">
      <x:c r="A130" s="10"/>
      <x:c r="B130" s="10"/>
      <x:c r="C130" s="10"/>
      <x:c r="D130" s="10"/>
    </x:row>
    <x:row r="131" spans="1:4" x14ac:dyDescent="0.35">
      <x:c r="A131" s="10"/>
      <x:c r="B131" s="10"/>
      <x:c r="C131" s="10"/>
      <x:c r="D131" s="10"/>
    </x:row>
    <x:row r="132" spans="1:4" x14ac:dyDescent="0.35">
      <x:c r="A132" s="10"/>
      <x:c r="B132" s="10"/>
      <x:c r="C132" s="10"/>
      <x:c r="D132" s="10"/>
    </x:row>
    <x:row r="133" spans="1:4" x14ac:dyDescent="0.35">
      <x:c r="A133" s="10"/>
      <x:c r="B133" s="10"/>
      <x:c r="C133" s="10"/>
      <x:c r="D133" s="10"/>
    </x:row>
    <x:row r="134" spans="1:4" x14ac:dyDescent="0.35">
      <x:c r="A134" s="10"/>
      <x:c r="B134" s="10"/>
      <x:c r="C134" s="10"/>
      <x:c r="D134" s="10"/>
    </x:row>
    <x:row r="135" spans="1:4" x14ac:dyDescent="0.35">
      <x:c r="A135" s="10"/>
      <x:c r="B135" s="10"/>
      <x:c r="C135" s="10"/>
      <x:c r="D135" s="10"/>
    </x:row>
  </x:sheetData>
  <x:pageMargins left="0.7" right="0.7" top="1.45" bottom="0.75" header="0.9" footer="0.3"/>
  <x:pageSetup orientation="landscape" r:id="rId1"/>
  <x:headerFooter>
    <x:oddHeader>&amp;L&amp;"-,Bold"&amp;16 2023 Commercial Midstream MTP
&amp;RWP/GDJ/1
Page &amp;P of &amp;N</x:oddHeader>
  </x:headerFooter>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700-000000000000}" mc:Ignorable="x14ac xr xr2 xr3">
  <x:sheetPr>
    <x:pageSetUpPr fitToPage="1"/>
  </x:sheetPr>
  <x:dimension ref="A1:J39"/>
  <x:sheetViews>
    <x:sheetView zoomScaleNormal="100" workbookViewId="0">
      <x:selection activeCell="A2" sqref="A2"/>
    </x:sheetView>
  </x:sheetViews>
  <x:sheetFormatPr defaultRowHeight="14.5" x14ac:dyDescent="0.35"/>
  <x:cols>
    <x:col min="1" max="1" width="12.81640625" customWidth="1"/>
    <x:col min="2" max="2" width="17.81640625" customWidth="1"/>
    <x:col min="3" max="3" width="14.26953125" customWidth="1"/>
    <x:col min="4" max="4" width="13.81640625" customWidth="1"/>
    <x:col min="5" max="5" width="12.26953125" customWidth="1"/>
    <x:col min="6" max="6" width="13.26953125" bestFit="1" customWidth="1"/>
    <x:col min="7" max="7" width="13.453125" customWidth="1"/>
    <x:col min="8" max="8" width="14" customWidth="1"/>
    <x:col min="9" max="9" width="13.453125" customWidth="1"/>
  </x:cols>
  <x:sheetData>
    <x:row r="1" spans="1:10" x14ac:dyDescent="0.35">
      <x:c r="A1" s="122" t="s">
        <x:v>0</x:v>
      </x:c>
      <x:c r="B1" s="123" t="s">
        <x:v>1</x:v>
      </x:c>
      <x:c r="C1" s="123" t="s">
        <x:v>2</x:v>
      </x:c>
      <x:c r="D1" s="124" t="s">
        <x:v>10</x:v>
      </x:c>
    </x:row>
    <x:row r="2" spans="1:10" x14ac:dyDescent="0.35">
      <x:c r="A2" s="57" t="s">
        <x:v>4</x:v>
      </x:c>
      <x:c r="B2" s="152">
        <x:v>31.97</x:v>
      </x:c>
      <x:c r="C2" s="152">
        <x:v>95.9</x:v>
      </x:c>
      <x:c r="D2" s="156">
        <x:v>1278.752</x:v>
      </x:c>
      <x:c r="E2" s="21">
        <x:f>D2/$D$6</x:f>
        <x:v>1.4349667767360862E-3</x:v>
      </x:c>
      <x:c r="G2" s="41"/>
      <x:c r="H2" s="69"/>
    </x:row>
    <x:row r="3" spans="1:10" ht="18.5" x14ac:dyDescent="0.45">
      <x:c r="A3" s="57" t="s">
        <x:v>11</x:v>
      </x:c>
      <x:c r="B3" s="152">
        <x:v>12075.470000000003</x:v>
      </x:c>
      <x:c r="C3" s="152">
        <x:v>36226.300000000003</x:v>
      </x:c>
      <x:c r="D3" s="156">
        <x:v>483018.65599999996</x:v>
      </x:c>
      <x:c r="E3" s="21">
        <x:f>D3/$D$6</x:f>
        <x:v>0.54202513380523853</x:v>
      </x:c>
      <x:c r="F3" s="12"/>
      <x:c r="G3" s="311"/>
      <x:c r="H3" s="69"/>
      <x:c r="I3" s="12"/>
      <x:c r="J3" s="12"/>
    </x:row>
    <x:row r="4" spans="1:10" x14ac:dyDescent="0.35">
      <x:c r="A4" s="57" t="s">
        <x:v>12</x:v>
      </x:c>
      <x:c r="B4" s="152">
        <x:v>8977.31</x:v>
      </x:c>
      <x:c r="C4" s="152">
        <x:v>26931.9</x:v>
      </x:c>
      <x:c r="D4" s="156">
        <x:v>359092.2</x:v>
      </x:c>
      <x:c r="E4" s="21">
        <x:f>D4/$D$6</x:f>
        <x:v>0.40295958620989064</x:v>
      </x:c>
      <x:c r="F4" s="12"/>
      <x:c r="G4" s="12"/>
      <x:c r="H4" s="12"/>
      <x:c r="I4" s="12"/>
      <x:c r="J4" s="12"/>
    </x:row>
    <x:row r="5" spans="1:10" x14ac:dyDescent="0.35">
      <x:c r="A5" s="57" t="s">
        <x:v>19</x:v>
      </x:c>
      <x:c r="B5" s="152">
        <x:v>1193.69</x:v>
      </x:c>
      <x:c r="C5" s="152">
        <x:v>3581.1</x:v>
      </x:c>
      <x:c r="D5" s="155">
        <x:v>47747.4</x:v>
      </x:c>
      <x:c r="E5" s="21">
        <x:f>D5/$D$6</x:f>
        <x:v>5.358031320813466E-2</x:v>
      </x:c>
      <x:c r="F5" s="12"/>
      <x:c r="G5" s="12"/>
      <x:c r="H5" s="12"/>
      <x:c r="I5" s="12"/>
      <x:c r="J5" s="12"/>
    </x:row>
    <x:row r="6" spans="1:10" x14ac:dyDescent="0.35">
      <x:c r="A6" s="153" t="s">
        <x:v>9</x:v>
      </x:c>
      <x:c r="B6" s="154">
        <x:f>SUM(B2:B5)</x:f>
        <x:v>22278.44</x:v>
      </x:c>
      <x:c r="C6" s="154">
        <x:f t="shared" ref="C6:D6" si="0">SUM(C2:C5)</x:f>
        <x:v>66835.200000000012</x:v>
      </x:c>
      <x:c r="D6" s="154">
        <x:f t="shared" si="0"/>
        <x:v>891137.00800000003</x:v>
      </x:c>
      <x:c r="E6" s="312">
        <x:f>SUM(E2:E5)</x:f>
        <x:v>0.99999999999999989</x:v>
      </x:c>
      <x:c r="F6" s="12"/>
      <x:c r="G6" s="12"/>
      <x:c r="H6" s="12"/>
      <x:c r="I6" s="12"/>
      <x:c r="J6" s="12"/>
    </x:row>
    <x:row r="8" spans="1:10" ht="37.5" x14ac:dyDescent="0.35">
      <x:c r="A8" s="85" t="s">
        <x:v>40</x:v>
      </x:c>
      <x:c r="B8" s="85" t="s">
        <x:v>15</x:v>
      </x:c>
      <x:c r="C8" s="85" t="s">
        <x:v>39</x:v>
      </x:c>
      <x:c r="D8" s="85" t="s">
        <x:v>22</x:v>
      </x:c>
      <x:c r="E8" s="85" t="s">
        <x:v>16</x:v>
      </x:c>
      <x:c r="F8" s="85" t="s">
        <x:v>17</x:v>
      </x:c>
      <x:c r="G8" s="85" t="s">
        <x:v>18</x:v>
      </x:c>
    </x:row>
    <x:row r="9" spans="1:10" ht="100" x14ac:dyDescent="0.35">
      <x:c r="A9" s="86" t="s">
        <x:v>20</x:v>
      </x:c>
      <x:c r="B9" s="86" t="s">
        <x:v>21</x:v>
      </x:c>
      <x:c r="C9" s="86" t="s">
        <x:v>23</x:v>
      </x:c>
      <x:c r="D9" s="86" t="s">
        <x:v>24</x:v>
      </x:c>
      <x:c r="E9" s="86" t="s">
        <x:v>29</x:v>
      </x:c>
      <x:c r="F9" s="86" t="s">
        <x:v>30</x:v>
      </x:c>
      <x:c r="G9" s="86"/>
    </x:row>
    <x:row r="10" spans="1:10" x14ac:dyDescent="0.35">
      <x:c r="A10" s="90">
        <x:v>0</x:v>
      </x:c>
      <x:c r="B10" s="90">
        <x:f>SUM(D2:D3)</x:f>
        <x:v>484297.40799999994</x:v>
      </x:c>
      <x:c r="C10" s="90">
        <x:v>0</x:v>
      </x:c>
      <x:c r="D10" s="90">
        <x:f>SUM(D4)</x:f>
        <x:v>359092.2</x:v>
      </x:c>
      <x:c r="E10" s="90">
        <x:f>SUM(D5)</x:f>
        <x:v>47747.4</x:v>
      </x:c>
      <x:c r="F10" s="91">
        <x:v>0</x:v>
      </x:c>
      <x:c r="G10" s="127">
        <x:f>SUM(A10:F10)</x:f>
        <x:v>891137.00800000003</x:v>
      </x:c>
    </x:row>
    <x:row r="11" spans="1:10" x14ac:dyDescent="0.35">
      <x:c r="A11" s="89">
        <x:f>ROUND(A10/$G$10,5)</x:f>
        <x:v>0</x:v>
      </x:c>
      <x:c r="B11" s="89">
        <x:f t="shared" ref="B11:F11" si="1">ROUND(B10/$G$10,5)</x:f>
        <x:v>0.54346000000000005</x:v>
      </x:c>
      <x:c r="C11" s="89">
        <x:f t="shared" si="1"/>
        <x:v>0</x:v>
      </x:c>
      <x:c r="D11" s="89">
        <x:f t="shared" si="1"/>
        <x:v>0.40295999999999998</x:v>
      </x:c>
      <x:c r="E11" s="89">
        <x:f t="shared" si="1"/>
        <x:v>5.3580000000000003E-2</x:v>
      </x:c>
      <x:c r="F11" s="89">
        <x:f t="shared" si="1"/>
        <x:v>0</x:v>
      </x:c>
      <x:c r="G11" s="89">
        <x:f>ROUND(G10/$G$10,5)</x:f>
        <x:v>1</x:v>
      </x:c>
    </x:row>
    <x:row r="15" spans="1:10" x14ac:dyDescent="0.35">
      <x:c r="A15" s="122" t="s">
        <x:v>0</x:v>
      </x:c>
      <x:c r="B15" s="123" t="s">
        <x:v>1</x:v>
      </x:c>
      <x:c r="C15" s="123" t="s">
        <x:v>2</x:v>
      </x:c>
      <x:c r="D15" s="124" t="s">
        <x:v>10</x:v>
      </x:c>
      <x:c r="F15" s="122" t="s">
        <x:v>0</x:v>
      </x:c>
      <x:c r="G15" s="123" t="s">
        <x:v>1</x:v>
      </x:c>
      <x:c r="H15" s="123" t="s">
        <x:v>2</x:v>
      </x:c>
      <x:c r="I15" s="124" t="s">
        <x:v>10</x:v>
      </x:c>
    </x:row>
    <x:row r="16" spans="1:10" x14ac:dyDescent="0.35">
      <x:c r="A16" s="30" t="s">
        <x:v>4</x:v>
      </x:c>
      <x:c r="B16" s="157">
        <x:v>4.3099999999999996</x:v>
      </x:c>
      <x:c r="C16" s="157">
        <x:v>12.9</x:v>
      </x:c>
      <x:c r="D16" s="176">
        <x:v>172.25199999999998</x:v>
      </x:c>
      <x:c r="F16" s="30" t="s">
        <x:v>11</x:v>
      </x:c>
      <x:c r="G16" s="157">
        <x:v>102.92</x:v>
      </x:c>
      <x:c r="H16" s="157">
        <x:v>308.8</x:v>
      </x:c>
      <x:c r="I16" s="176">
        <x:v>4116.8759999999993</x:v>
      </x:c>
    </x:row>
    <x:row r="17" spans="1:9" x14ac:dyDescent="0.35">
      <x:c r="A17" s="30" t="s">
        <x:v>4</x:v>
      </x:c>
      <x:c r="B17" s="157">
        <x:v>27.66</x:v>
      </x:c>
      <x:c r="C17" s="157">
        <x:v>83</x:v>
      </x:c>
      <x:c r="D17" s="176">
        <x:v>1106.5</x:v>
      </x:c>
      <x:c r="F17" s="30" t="s">
        <x:v>11</x:v>
      </x:c>
      <x:c r="G17" s="157">
        <x:v>474.43</x:v>
      </x:c>
      <x:c r="H17" s="157">
        <x:v>1423.3</x:v>
      </x:c>
      <x:c r="I17" s="176">
        <x:v>18977.248</x:v>
      </x:c>
    </x:row>
    <x:row r="18" spans="1:9" x14ac:dyDescent="0.35">
      <x:c r="A18" s="30" t="s">
        <x:v>11</x:v>
      </x:c>
      <x:c r="B18" s="157">
        <x:v>3752.36</x:v>
      </x:c>
      <x:c r="C18" s="157">
        <x:v>11257.1</x:v>
      </x:c>
      <x:c r="D18" s="176">
        <x:v>150094.5</x:v>
      </x:c>
      <x:c r="F18" s="30" t="s">
        <x:v>11</x:v>
      </x:c>
      <x:c r="G18" s="157">
        <x:v>194.88</x:v>
      </x:c>
      <x:c r="H18" s="157">
        <x:v>584.6</x:v>
      </x:c>
      <x:c r="I18" s="176">
        <x:v>7795.1239999999989</x:v>
      </x:c>
    </x:row>
    <x:row r="19" spans="1:9" x14ac:dyDescent="0.35">
      <x:c r="A19" s="30" t="s">
        <x:v>11</x:v>
      </x:c>
      <x:c r="B19" s="157">
        <x:v>-17.899999999999999</x:v>
      </x:c>
      <x:c r="C19" s="157">
        <x:v>-53.7</x:v>
      </x:c>
      <x:c r="D19" s="176">
        <x:v>-716.1</x:v>
      </x:c>
      <x:c r="F19" s="30" t="s">
        <x:v>11</x:v>
      </x:c>
      <x:c r="G19" s="157">
        <x:v>514.48</x:v>
      </x:c>
      <x:c r="H19" s="157">
        <x:v>1543.4</x:v>
      </x:c>
      <x:c r="I19" s="176">
        <x:v>20579.252</x:v>
      </x:c>
    </x:row>
    <x:row r="20" spans="1:9" x14ac:dyDescent="0.35">
      <x:c r="A20" s="30" t="s">
        <x:v>11</x:v>
      </x:c>
      <x:c r="B20" s="157">
        <x:v>737.17</x:v>
      </x:c>
      <x:c r="C20" s="157">
        <x:v>2211.5</x:v>
      </x:c>
      <x:c r="D20" s="176">
        <x:v>29486.628000000001</x:v>
      </x:c>
      <x:c r="F20" s="30" t="s">
        <x:v>11</x:v>
      </x:c>
      <x:c r="G20" s="157">
        <x:v>598.25</x:v>
      </x:c>
      <x:c r="H20" s="157">
        <x:v>1794.7</x:v>
      </x:c>
      <x:c r="I20" s="176">
        <x:v>23929.940000000002</x:v>
      </x:c>
    </x:row>
    <x:row r="21" spans="1:9" x14ac:dyDescent="0.35">
      <x:c r="A21" s="30" t="s">
        <x:v>11</x:v>
      </x:c>
      <x:c r="B21" s="157">
        <x:v>224.09</x:v>
      </x:c>
      <x:c r="C21" s="157">
        <x:v>672.3</x:v>
      </x:c>
      <x:c r="D21" s="176">
        <x:v>8963.6880000000001</x:v>
      </x:c>
      <x:c r="F21" s="30" t="s">
        <x:v>11</x:v>
      </x:c>
      <x:c r="G21" s="157">
        <x:v>1705.51</x:v>
      </x:c>
      <x:c r="H21" s="157">
        <x:v>5116.5</x:v>
      </x:c>
      <x:c r="I21" s="176">
        <x:v>68220.376000000004</x:v>
      </x:c>
    </x:row>
    <x:row r="22" spans="1:9" x14ac:dyDescent="0.35">
      <x:c r="A22" s="30" t="s">
        <x:v>11</x:v>
      </x:c>
      <x:c r="B22" s="157">
        <x:v>833.74</x:v>
      </x:c>
      <x:c r="C22" s="157">
        <x:v>2501.1999999999998</x:v>
      </x:c>
      <x:c r="D22" s="176">
        <x:v>33349.5</x:v>
      </x:c>
      <x:c r="F22" s="30" t="s">
        <x:v>11</x:v>
      </x:c>
      <x:c r="G22" s="157">
        <x:v>645.03</x:v>
      </x:c>
      <x:c r="H22" s="157">
        <x:v>1935.1</x:v>
      </x:c>
      <x:c r="I22" s="176">
        <x:v>25801.376000000004</x:v>
      </x:c>
    </x:row>
    <x:row r="23" spans="1:9" x14ac:dyDescent="0.35">
      <x:c r="A23" s="30" t="s">
        <x:v>11</x:v>
      </x:c>
      <x:c r="B23" s="157">
        <x:v>348.45</x:v>
      </x:c>
      <x:c r="C23" s="157">
        <x:v>1045.4000000000001</x:v>
      </x:c>
      <x:c r="D23" s="176">
        <x:v>13938</x:v>
      </x:c>
      <x:c r="F23" s="30" t="s">
        <x:v>11</x:v>
      </x:c>
      <x:c r="G23" s="157">
        <x:v>2.2000000000000002</x:v>
      </x:c>
      <x:c r="H23" s="157">
        <x:v>6.6</x:v>
      </x:c>
      <x:c r="I23" s="176">
        <x:v>87.812000000000012</x:v>
      </x:c>
    </x:row>
    <x:row r="24" spans="1:9" x14ac:dyDescent="0.35">
      <x:c r="A24" s="30" t="s">
        <x:v>11</x:v>
      </x:c>
      <x:c r="B24" s="157">
        <x:v>493.17</x:v>
      </x:c>
      <x:c r="C24" s="157">
        <x:v>1479.5</x:v>
      </x:c>
      <x:c r="D24" s="176">
        <x:v>19726.876000000004</x:v>
      </x:c>
      <x:c r="F24" s="30" t="s">
        <x:v>11</x:v>
      </x:c>
      <x:c r="G24" s="157">
        <x:v>401.27</x:v>
      </x:c>
      <x:c r="H24" s="157">
        <x:v>1203.8</x:v>
      </x:c>
      <x:c r="I24" s="176">
        <x:v>16050.752</x:v>
      </x:c>
    </x:row>
    <x:row r="25" spans="1:9" x14ac:dyDescent="0.35">
      <x:c r="A25" s="30" t="s">
        <x:v>11</x:v>
      </x:c>
      <x:c r="B25" s="157">
        <x:v>491</x:v>
      </x:c>
      <x:c r="C25" s="157">
        <x:v>1473</x:v>
      </x:c>
      <x:c r="D25" s="176">
        <x:v>19639.875999999997</x:v>
      </x:c>
      <x:c r="F25" s="30" t="s">
        <x:v>11</x:v>
      </x:c>
      <x:c r="G25" s="157">
        <x:v>-1.83</x:v>
      </x:c>
      <x:c r="H25" s="157">
        <x:v>-5.5</x:v>
      </x:c>
      <x:c r="I25" s="176">
        <x:v>-73.251999999999995</x:v>
      </x:c>
    </x:row>
    <x:row r="26" spans="1:9" x14ac:dyDescent="0.35">
      <x:c r="A26" s="30" t="s">
        <x:v>11</x:v>
      </x:c>
      <x:c r="B26" s="157">
        <x:v>187.57</x:v>
      </x:c>
      <x:c r="C26" s="157">
        <x:v>562.70000000000005</x:v>
      </x:c>
      <x:c r="D26" s="176">
        <x:v>7502.9359999999997</x:v>
      </x:c>
      <x:c r="F26" s="30" t="s">
        <x:v>11</x:v>
      </x:c>
      <x:c r="G26" s="157">
        <x:v>388.68</x:v>
      </x:c>
      <x:c r="H26" s="157">
        <x:v>1166</x:v>
      </x:c>
      <x:c r="I26" s="176">
        <x:v>15547.248</x:v>
      </x:c>
    </x:row>
    <x:row r="27" spans="1:9" x14ac:dyDescent="0.35">
      <x:c r="A27" s="122" t="s">
        <x:v>0</x:v>
      </x:c>
      <x:c r="B27" s="123" t="s">
        <x:v>1</x:v>
      </x:c>
      <x:c r="C27" s="123" t="s">
        <x:v>2</x:v>
      </x:c>
      <x:c r="D27" s="124" t="s">
        <x:v>10</x:v>
      </x:c>
    </x:row>
    <x:row r="28" spans="1:9" x14ac:dyDescent="0.35">
      <x:c r="A28" s="30" t="s">
        <x:v>12</x:v>
      </x:c>
      <x:c r="B28" s="157">
        <x:v>8050.61</x:v>
      </x:c>
      <x:c r="C28" s="157">
        <x:v>24151.8</x:v>
      </x:c>
      <x:c r="D28" s="176">
        <x:v>322024.40000000002</x:v>
      </x:c>
    </x:row>
    <x:row r="29" spans="1:9" x14ac:dyDescent="0.35">
      <x:c r="A29" s="30" t="s">
        <x:v>12</x:v>
      </x:c>
      <x:c r="B29" s="157">
        <x:v>182.95</x:v>
      </x:c>
      <x:c r="C29" s="157">
        <x:v>548.9</x:v>
      </x:c>
      <x:c r="D29" s="176">
        <x:v>7317.9999999999991</x:v>
      </x:c>
      <x:c r="F29" s="10"/>
      <x:c r="G29" s="10"/>
      <x:c r="H29" s="10"/>
      <x:c r="I29" s="10"/>
    </x:row>
    <x:row r="30" spans="1:9" x14ac:dyDescent="0.35">
      <x:c r="A30" s="30" t="s">
        <x:v>12</x:v>
      </x:c>
      <x:c r="B30" s="157">
        <x:v>743.75</x:v>
      </x:c>
      <x:c r="C30" s="157">
        <x:v>2231.1999999999998</x:v>
      </x:c>
      <x:c r="D30" s="176">
        <x:v>29749.800000000003</x:v>
      </x:c>
      <x:c r="F30" s="10"/>
      <x:c r="G30" s="10"/>
      <x:c r="H30" s="10"/>
      <x:c r="I30" s="10"/>
    </x:row>
    <x:row r="31" spans="1:9" x14ac:dyDescent="0.35">
      <x:c r="A31" s="30" t="s">
        <x:v>19</x:v>
      </x:c>
      <x:c r="B31" s="157">
        <x:v>1193.69</x:v>
      </x:c>
      <x:c r="C31" s="157">
        <x:v>3581.1</x:v>
      </x:c>
      <x:c r="D31" s="176">
        <x:v>47747.4</x:v>
      </x:c>
      <x:c r="F31" s="10"/>
      <x:c r="G31" s="10"/>
      <x:c r="H31" s="10"/>
      <x:c r="I31" s="10"/>
    </x:row>
    <x:row r="32" spans="1:9" x14ac:dyDescent="0.35">
      <x:c r="A32" s="14"/>
      <x:c r="B32" s="264">
        <x:f>SUM(B16:B31,G16:G26)</x:f>
        <x:v>22278.439999999995</x:v>
      </x:c>
      <x:c r="C32" s="264">
        <x:f t="shared" ref="C32:D32" si="2">SUM(C16:C31,H16:H26)</x:f>
        <x:v>66835.199999999997</x:v>
      </x:c>
      <x:c r="D32" s="264">
        <x:f t="shared" si="2"/>
        <x:v>891137.00800000015</x:v>
      </x:c>
      <x:c r="F32" s="10"/>
      <x:c r="G32" s="10"/>
      <x:c r="H32" s="10"/>
      <x:c r="I32" s="10"/>
    </x:row>
    <x:row r="33" spans="1:9" x14ac:dyDescent="0.35">
      <x:c r="A33" s="14"/>
      <x:c r="B33" s="264"/>
      <x:c r="C33" s="264"/>
      <x:c r="D33" s="56"/>
      <x:c r="F33" s="10"/>
      <x:c r="G33" s="10"/>
      <x:c r="H33" s="10"/>
      <x:c r="I33" s="10"/>
    </x:row>
    <x:row r="34" spans="1:9" x14ac:dyDescent="0.35">
      <x:c r="A34" s="14"/>
      <x:c r="B34" s="264"/>
      <x:c r="C34" s="264"/>
      <x:c r="D34" s="56"/>
      <x:c r="F34" s="10"/>
      <x:c r="G34" s="10"/>
      <x:c r="H34" s="10"/>
      <x:c r="I34" s="10"/>
    </x:row>
    <x:row r="35" spans="1:9" x14ac:dyDescent="0.35">
      <x:c r="A35" s="10"/>
      <x:c r="B35" s="10"/>
      <x:c r="C35" s="10"/>
      <x:c r="D35" s="10"/>
      <x:c r="G35" s="263"/>
      <x:c r="H35" s="263"/>
      <x:c r="I35" s="263"/>
    </x:row>
    <x:row r="36" spans="1:9" x14ac:dyDescent="0.35">
      <x:c r="A36" s="10"/>
      <x:c r="B36" s="10"/>
      <x:c r="C36" s="10"/>
      <x:c r="D36" s="10"/>
    </x:row>
    <x:row r="37" spans="1:9" x14ac:dyDescent="0.35">
      <x:c r="A37" s="10"/>
      <x:c r="B37" s="10"/>
      <x:c r="C37" s="10"/>
      <x:c r="D37" s="10"/>
    </x:row>
    <x:row r="38" spans="1:9" x14ac:dyDescent="0.35">
      <x:c r="A38" s="10"/>
      <x:c r="B38" s="10"/>
      <x:c r="C38" s="10"/>
      <x:c r="D38" s="10"/>
    </x:row>
    <x:row r="39" spans="1:9" x14ac:dyDescent="0.35">
      <x:c r="A39" s="10"/>
      <x:c r="B39" s="10"/>
      <x:c r="C39" s="10"/>
      <x:c r="D39" s="10"/>
    </x:row>
  </x:sheetData>
  <x:pageMargins left="0.7" right="0.7" top="1.45" bottom="0.75" header="1" footer="0.3"/>
  <x:pageSetup scale="97" fitToHeight="0" orientation="landscape" r:id="rId1"/>
  <x:headerFooter>
    <x:oddHeader>&amp;L&amp;"-,Bold"&amp;16 2023 Winter Emergency Load Management
&amp;RWP/GDJ/1
&amp;P of &amp;N</x:oddHeader>
  </x:headerFooter>
  <x:ignoredErrors>
    <x:ignoredError sqref="B10" formulaRange="1"/>
  </x:ignoredErrors>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lastPrinted>1900-01-01T06:00:00.0000000Z</lastPrinted>
  <dcterms:created xsi:type="dcterms:W3CDTF">1900-01-01T06:00:00.0000000Z</dcterms:created>
  <dcterms:modified xsi:type="dcterms:W3CDTF">1900-01-01T06:00:00.0000000Z</dcterms:modified>
</coreProperties>
</file>